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tables/table1.xml" ContentType="application/vnd.openxmlformats-officedocument.spreadsheetml.table+xml"/>
  <Override PartName="/xl/activeX/activeX5.xml" ContentType="application/vnd.ms-office.activeX+xml"/>
  <Override PartName="/xl/activeX/activeX6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05" yWindow="705" windowWidth="12375" windowHeight="8085"/>
  </bookViews>
  <sheets>
    <sheet name="Parametry" sheetId="1" r:id="rId1"/>
    <sheet name="AmortPlán" sheetId="2" r:id="rId2"/>
  </sheets>
  <calcPr calcId="125725"/>
  <webPublishing codePage="1252"/>
</workbook>
</file>

<file path=xl/calcChain.xml><?xml version="1.0" encoding="utf-8"?>
<calcChain xmlns="http://schemas.openxmlformats.org/spreadsheetml/2006/main">
  <c r="H7" i="1"/>
  <c r="H16"/>
  <c r="C7" i="2"/>
  <c r="C6"/>
  <c r="B1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26" s="1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B111" s="1"/>
  <c r="B112" s="1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B128" s="1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B145" s="1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B162" s="1"/>
  <c r="B163" s="1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B179" s="1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B196" s="1"/>
  <c r="B197" s="1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B213" s="1"/>
  <c r="B214" s="1"/>
  <c r="B215" s="1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B230" s="1"/>
  <c r="B231" s="1"/>
  <c r="B232" s="1"/>
  <c r="B233" s="1"/>
  <c r="B234" s="1"/>
  <c r="B235" s="1"/>
  <c r="B236" s="1"/>
  <c r="B237" s="1"/>
  <c r="B238" s="1"/>
  <c r="B239" s="1"/>
  <c r="B240" s="1"/>
  <c r="B241" s="1"/>
  <c r="B242" s="1"/>
  <c r="B243" s="1"/>
  <c r="B244" s="1"/>
  <c r="B245" s="1"/>
  <c r="B246" s="1"/>
  <c r="B247" s="1"/>
  <c r="B248" s="1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B264" s="1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B281" s="1"/>
  <c r="B282" s="1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B298" s="1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B315" s="1"/>
  <c r="B316" s="1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B332" s="1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B349" s="1"/>
  <c r="B350" s="1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B366" s="1"/>
  <c r="B367" s="1"/>
  <c r="B368" s="1"/>
  <c r="B369" s="1"/>
  <c r="C1"/>
  <c r="C2"/>
  <c r="H11" i="1"/>
  <c r="C5" i="2"/>
  <c r="H4" i="1"/>
  <c r="C4" i="2" s="1"/>
  <c r="E15" i="1"/>
  <c r="E17" l="1"/>
  <c r="C3" i="2"/>
  <c r="E13" i="1"/>
  <c r="A10" i="2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E10"/>
  <c r="C71"/>
  <c r="C72"/>
  <c r="C73"/>
  <c r="C74"/>
  <c r="C75"/>
  <c r="C76"/>
  <c r="C77"/>
  <c r="C78"/>
  <c r="C79"/>
  <c r="C80"/>
  <c r="C81"/>
  <c r="C176" l="1"/>
  <c r="C180"/>
  <c r="C182"/>
  <c r="C184"/>
  <c r="C186"/>
  <c r="C188"/>
  <c r="C190"/>
  <c r="C192"/>
  <c r="C194"/>
  <c r="C196"/>
  <c r="C198"/>
  <c r="C200"/>
  <c r="C202"/>
  <c r="C204"/>
  <c r="C206"/>
  <c r="C208"/>
  <c r="C210"/>
  <c r="C212"/>
  <c r="C214"/>
  <c r="C216"/>
  <c r="C218"/>
  <c r="C220"/>
  <c r="C222"/>
  <c r="C224"/>
  <c r="C226"/>
  <c r="C228"/>
  <c r="C230"/>
  <c r="C232"/>
  <c r="C234"/>
  <c r="C236"/>
  <c r="C238"/>
  <c r="C240"/>
  <c r="C242"/>
  <c r="C244"/>
  <c r="C246"/>
  <c r="C248"/>
  <c r="C250"/>
  <c r="C252"/>
  <c r="C254"/>
  <c r="C256"/>
  <c r="C258"/>
  <c r="C260"/>
  <c r="C262"/>
  <c r="C264"/>
  <c r="C266"/>
  <c r="C267"/>
  <c r="C269"/>
  <c r="C271"/>
  <c r="C273"/>
  <c r="C275"/>
  <c r="C277"/>
  <c r="C279"/>
  <c r="C281"/>
  <c r="C283"/>
  <c r="C285"/>
  <c r="C287"/>
  <c r="C289"/>
  <c r="C291"/>
  <c r="C293"/>
  <c r="C295"/>
  <c r="C297"/>
  <c r="C299"/>
  <c r="C301"/>
  <c r="C303"/>
  <c r="C305"/>
  <c r="C307"/>
  <c r="C309"/>
  <c r="C310"/>
  <c r="C312"/>
  <c r="C314"/>
  <c r="C316"/>
  <c r="C318"/>
  <c r="C320"/>
  <c r="C322"/>
  <c r="C324"/>
  <c r="C326"/>
  <c r="C328"/>
  <c r="C330"/>
  <c r="C332"/>
  <c r="C334"/>
  <c r="C336"/>
  <c r="C338"/>
  <c r="C340"/>
  <c r="C342"/>
  <c r="C344"/>
  <c r="C346"/>
  <c r="C348"/>
  <c r="C350"/>
  <c r="C352"/>
  <c r="C354"/>
  <c r="C356"/>
  <c r="C358"/>
  <c r="C360"/>
  <c r="C362"/>
  <c r="C364"/>
  <c r="C366"/>
  <c r="C368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7"/>
  <c r="C178"/>
  <c r="C179"/>
  <c r="C181"/>
  <c r="C183"/>
  <c r="C185"/>
  <c r="C187"/>
  <c r="C189"/>
  <c r="C191"/>
  <c r="C193"/>
  <c r="C195"/>
  <c r="C197"/>
  <c r="C199"/>
  <c r="C201"/>
  <c r="C203"/>
  <c r="C205"/>
  <c r="C207"/>
  <c r="C209"/>
  <c r="C211"/>
  <c r="C213"/>
  <c r="C215"/>
  <c r="C217"/>
  <c r="C219"/>
  <c r="C221"/>
  <c r="C223"/>
  <c r="C225"/>
  <c r="C227"/>
  <c r="C229"/>
  <c r="C231"/>
  <c r="C233"/>
  <c r="C235"/>
  <c r="C237"/>
  <c r="C239"/>
  <c r="C241"/>
  <c r="C243"/>
  <c r="C245"/>
  <c r="C247"/>
  <c r="C249"/>
  <c r="C251"/>
  <c r="C253"/>
  <c r="C255"/>
  <c r="C257"/>
  <c r="C259"/>
  <c r="C261"/>
  <c r="C263"/>
  <c r="C265"/>
  <c r="C268"/>
  <c r="C270"/>
  <c r="C272"/>
  <c r="C274"/>
  <c r="C276"/>
  <c r="C278"/>
  <c r="C280"/>
  <c r="C282"/>
  <c r="C284"/>
  <c r="C286"/>
  <c r="C288"/>
  <c r="C290"/>
  <c r="C292"/>
  <c r="C294"/>
  <c r="C296"/>
  <c r="C298"/>
  <c r="C300"/>
  <c r="C302"/>
  <c r="C304"/>
  <c r="C306"/>
  <c r="C308"/>
  <c r="C311"/>
  <c r="C313"/>
  <c r="C315"/>
  <c r="C317"/>
  <c r="C319"/>
  <c r="C321"/>
  <c r="C323"/>
  <c r="C325"/>
  <c r="C327"/>
  <c r="C329"/>
  <c r="C331"/>
  <c r="C333"/>
  <c r="C335"/>
  <c r="C337"/>
  <c r="C339"/>
  <c r="C341"/>
  <c r="C343"/>
  <c r="C345"/>
  <c r="C347"/>
  <c r="C349"/>
  <c r="C351"/>
  <c r="C353"/>
  <c r="C355"/>
  <c r="C357"/>
  <c r="C359"/>
  <c r="C361"/>
  <c r="C363"/>
  <c r="C365"/>
  <c r="C367"/>
  <c r="C369"/>
  <c r="D10"/>
  <c r="F10" s="1"/>
  <c r="E11" l="1"/>
  <c r="D11" s="1"/>
  <c r="F11" s="1"/>
  <c r="E12" l="1"/>
  <c r="D12" s="1"/>
  <c r="F12" s="1"/>
  <c r="E13" l="1"/>
  <c r="D13" s="1"/>
  <c r="F13" s="1"/>
  <c r="E14" l="1"/>
  <c r="D14" s="1"/>
  <c r="F14" s="1"/>
  <c r="E15" l="1"/>
  <c r="D15" s="1"/>
  <c r="F15" s="1"/>
  <c r="E16" l="1"/>
  <c r="D16" s="1"/>
  <c r="F16" s="1"/>
  <c r="E17" l="1"/>
  <c r="D17" s="1"/>
  <c r="F17" s="1"/>
  <c r="E18" l="1"/>
  <c r="D18" s="1"/>
  <c r="F18" s="1"/>
  <c r="E19" l="1"/>
  <c r="D19" s="1"/>
  <c r="F19" s="1"/>
  <c r="E20" l="1"/>
  <c r="D20" s="1"/>
  <c r="F20" s="1"/>
  <c r="E21" l="1"/>
  <c r="D21" s="1"/>
  <c r="F21" s="1"/>
  <c r="E22" l="1"/>
  <c r="D22" s="1"/>
  <c r="F22" s="1"/>
  <c r="E23" l="1"/>
  <c r="D23" s="1"/>
  <c r="F23" s="1"/>
  <c r="E24" l="1"/>
  <c r="D24" s="1"/>
  <c r="F24" s="1"/>
  <c r="E25" l="1"/>
  <c r="D25" s="1"/>
  <c r="F25" s="1"/>
  <c r="E26" l="1"/>
  <c r="D26" s="1"/>
  <c r="F26" s="1"/>
  <c r="E27" l="1"/>
  <c r="D27" s="1"/>
  <c r="F27" s="1"/>
  <c r="E28" l="1"/>
  <c r="D28" s="1"/>
  <c r="F28" s="1"/>
  <c r="E29" l="1"/>
  <c r="D29" s="1"/>
  <c r="F29" s="1"/>
  <c r="E30" l="1"/>
  <c r="D30" s="1"/>
  <c r="F30" s="1"/>
  <c r="E31" l="1"/>
  <c r="D31" s="1"/>
  <c r="F31" s="1"/>
  <c r="E32" l="1"/>
  <c r="D32" s="1"/>
  <c r="F32" s="1"/>
  <c r="E33" l="1"/>
  <c r="D33" s="1"/>
  <c r="F33" s="1"/>
  <c r="E34" l="1"/>
  <c r="D34" s="1"/>
  <c r="F34" s="1"/>
  <c r="E35" l="1"/>
  <c r="D35" s="1"/>
  <c r="F35" s="1"/>
  <c r="E36" l="1"/>
  <c r="D36" s="1"/>
  <c r="F36" s="1"/>
  <c r="E37" l="1"/>
  <c r="D37" s="1"/>
  <c r="F37" s="1"/>
  <c r="E38" l="1"/>
  <c r="D38" s="1"/>
  <c r="F38" s="1"/>
  <c r="E39" l="1"/>
  <c r="D39" s="1"/>
  <c r="F39" s="1"/>
  <c r="E40" l="1"/>
  <c r="D40" s="1"/>
  <c r="F40" s="1"/>
  <c r="E41" l="1"/>
  <c r="D41" s="1"/>
  <c r="F41" s="1"/>
  <c r="E42" l="1"/>
  <c r="D42" s="1"/>
  <c r="F42" s="1"/>
  <c r="E43" l="1"/>
  <c r="D43" s="1"/>
  <c r="F43" s="1"/>
  <c r="E44" l="1"/>
  <c r="D44" s="1"/>
  <c r="F44" s="1"/>
  <c r="E45" l="1"/>
  <c r="D45" s="1"/>
  <c r="F45" s="1"/>
  <c r="E46" l="1"/>
  <c r="D46" s="1"/>
  <c r="F46" s="1"/>
  <c r="E47" l="1"/>
  <c r="D47" s="1"/>
  <c r="F47" s="1"/>
  <c r="E48" l="1"/>
  <c r="D48" s="1"/>
  <c r="F48" s="1"/>
  <c r="E49" l="1"/>
  <c r="D49" s="1"/>
  <c r="F49" s="1"/>
  <c r="E50" l="1"/>
  <c r="D50" s="1"/>
  <c r="F50" s="1"/>
  <c r="E51" l="1"/>
  <c r="D51" s="1"/>
  <c r="F51" s="1"/>
  <c r="E52" l="1"/>
  <c r="D52" s="1"/>
  <c r="F52" s="1"/>
  <c r="E53" l="1"/>
  <c r="D53" s="1"/>
  <c r="F53" s="1"/>
  <c r="E54" l="1"/>
  <c r="D54" s="1"/>
  <c r="F54" s="1"/>
  <c r="E55" l="1"/>
  <c r="D55" s="1"/>
  <c r="F55" s="1"/>
  <c r="E56" l="1"/>
  <c r="D56" s="1"/>
  <c r="F56" s="1"/>
  <c r="E57" l="1"/>
  <c r="D57" s="1"/>
  <c r="F57" s="1"/>
  <c r="E58" l="1"/>
  <c r="D58" s="1"/>
  <c r="F58" s="1"/>
  <c r="E59" l="1"/>
  <c r="D59" s="1"/>
  <c r="F59" s="1"/>
  <c r="E60" l="1"/>
  <c r="D60" s="1"/>
  <c r="F60" s="1"/>
  <c r="E61" l="1"/>
  <c r="D61" s="1"/>
  <c r="F61" s="1"/>
  <c r="E62" l="1"/>
  <c r="D62" s="1"/>
  <c r="F62" s="1"/>
  <c r="E63" l="1"/>
  <c r="D63" s="1"/>
  <c r="F63" s="1"/>
  <c r="E64" l="1"/>
  <c r="D64" s="1"/>
  <c r="F64" s="1"/>
  <c r="E65" l="1"/>
  <c r="D65" s="1"/>
  <c r="F65" s="1"/>
  <c r="E66" l="1"/>
  <c r="D66" s="1"/>
  <c r="F66" s="1"/>
  <c r="E67" l="1"/>
  <c r="D67" s="1"/>
  <c r="F67" s="1"/>
  <c r="E68" l="1"/>
  <c r="D68" s="1"/>
  <c r="F68" s="1"/>
  <c r="E69" l="1"/>
  <c r="D69" s="1"/>
  <c r="F69" s="1"/>
  <c r="E70" l="1"/>
  <c r="D70" s="1"/>
  <c r="F70" s="1"/>
  <c r="E71" l="1"/>
  <c r="D71" s="1"/>
  <c r="F71" s="1"/>
  <c r="E72" l="1"/>
  <c r="D72" s="1"/>
  <c r="F72" s="1"/>
  <c r="E73" l="1"/>
  <c r="D73" s="1"/>
  <c r="F73" s="1"/>
  <c r="E74" l="1"/>
  <c r="D74" s="1"/>
  <c r="F74" s="1"/>
  <c r="E75" l="1"/>
  <c r="D75" s="1"/>
  <c r="F75" s="1"/>
  <c r="E76" l="1"/>
  <c r="D76" s="1"/>
  <c r="F76" s="1"/>
  <c r="E77" l="1"/>
  <c r="D77" s="1"/>
  <c r="F77" s="1"/>
  <c r="E78" l="1"/>
  <c r="D78" s="1"/>
  <c r="F78" s="1"/>
  <c r="E79" l="1"/>
  <c r="D79" s="1"/>
  <c r="F79" s="1"/>
  <c r="E80" l="1"/>
  <c r="D80" s="1"/>
  <c r="F80" s="1"/>
  <c r="E81" l="1"/>
  <c r="D81" s="1"/>
  <c r="F81" s="1"/>
  <c r="E82" l="1"/>
  <c r="D82" s="1"/>
  <c r="F82" s="1"/>
  <c r="E83" l="1"/>
  <c r="D83" s="1"/>
  <c r="F83" s="1"/>
  <c r="E84" l="1"/>
  <c r="D84" s="1"/>
  <c r="F84" s="1"/>
  <c r="E85" l="1"/>
  <c r="D85" s="1"/>
  <c r="F85" s="1"/>
  <c r="E86" l="1"/>
  <c r="D86" s="1"/>
  <c r="F86" s="1"/>
  <c r="E87" l="1"/>
  <c r="D87" s="1"/>
  <c r="F87" s="1"/>
  <c r="E88" l="1"/>
  <c r="D88" s="1"/>
  <c r="F88" s="1"/>
  <c r="E89" l="1"/>
  <c r="D89" s="1"/>
  <c r="F89" s="1"/>
  <c r="E90" l="1"/>
  <c r="D90" s="1"/>
  <c r="F90" s="1"/>
  <c r="E91" l="1"/>
  <c r="D91" s="1"/>
  <c r="F91" s="1"/>
  <c r="E92" l="1"/>
  <c r="D92" s="1"/>
  <c r="F92" s="1"/>
  <c r="E93" l="1"/>
  <c r="D93" s="1"/>
  <c r="F93" s="1"/>
  <c r="E94" l="1"/>
  <c r="D94" s="1"/>
  <c r="F94" s="1"/>
  <c r="E95" l="1"/>
  <c r="D95" s="1"/>
  <c r="F95" s="1"/>
  <c r="E96" l="1"/>
  <c r="D96" s="1"/>
  <c r="F96" s="1"/>
  <c r="E97" l="1"/>
  <c r="D97" s="1"/>
  <c r="F97" s="1"/>
  <c r="E98" l="1"/>
  <c r="D98" s="1"/>
  <c r="F98" s="1"/>
  <c r="E99" l="1"/>
  <c r="D99" s="1"/>
  <c r="F99" s="1"/>
  <c r="E100" l="1"/>
  <c r="D100" s="1"/>
  <c r="F100" s="1"/>
  <c r="E101" l="1"/>
  <c r="D101" s="1"/>
  <c r="F101" s="1"/>
  <c r="E102" l="1"/>
  <c r="D102" s="1"/>
  <c r="F102" s="1"/>
  <c r="E103" l="1"/>
  <c r="D103" s="1"/>
  <c r="F103" s="1"/>
  <c r="E104" l="1"/>
  <c r="D104" s="1"/>
  <c r="F104" s="1"/>
  <c r="E105" l="1"/>
  <c r="D105" s="1"/>
  <c r="F105" s="1"/>
  <c r="E106" l="1"/>
  <c r="D106" s="1"/>
  <c r="F106" s="1"/>
  <c r="E107" l="1"/>
  <c r="D107" s="1"/>
  <c r="F107" s="1"/>
  <c r="E108" l="1"/>
  <c r="D108" s="1"/>
  <c r="F108" s="1"/>
  <c r="E109" l="1"/>
  <c r="D109" s="1"/>
  <c r="F109" s="1"/>
  <c r="E110" l="1"/>
  <c r="D110" s="1"/>
  <c r="F110" s="1"/>
  <c r="E111" l="1"/>
  <c r="D111" s="1"/>
  <c r="F111" s="1"/>
  <c r="E112" l="1"/>
  <c r="D112" s="1"/>
  <c r="F112" s="1"/>
  <c r="E113" l="1"/>
  <c r="D113" s="1"/>
  <c r="F113" s="1"/>
  <c r="E114" l="1"/>
  <c r="D114" s="1"/>
  <c r="F114" s="1"/>
  <c r="E115" l="1"/>
  <c r="D115" s="1"/>
  <c r="F115" s="1"/>
  <c r="E116" l="1"/>
  <c r="D116" s="1"/>
  <c r="F116" s="1"/>
  <c r="E117" l="1"/>
  <c r="D117" s="1"/>
  <c r="F117" s="1"/>
  <c r="E118" l="1"/>
  <c r="D118" s="1"/>
  <c r="F118" s="1"/>
  <c r="E119" l="1"/>
  <c r="D119" s="1"/>
  <c r="F119" s="1"/>
  <c r="E120" l="1"/>
  <c r="D120" s="1"/>
  <c r="F120" s="1"/>
  <c r="E121" l="1"/>
  <c r="D121" s="1"/>
  <c r="F121" s="1"/>
  <c r="E122" l="1"/>
  <c r="D122" s="1"/>
  <c r="F122" s="1"/>
  <c r="E123" l="1"/>
  <c r="D123" s="1"/>
  <c r="F123" s="1"/>
  <c r="E124" l="1"/>
  <c r="D124" s="1"/>
  <c r="F124" s="1"/>
  <c r="E125" l="1"/>
  <c r="D125" s="1"/>
  <c r="F125" s="1"/>
  <c r="E126" l="1"/>
  <c r="D126" s="1"/>
  <c r="F126" s="1"/>
  <c r="E127" l="1"/>
  <c r="D127" s="1"/>
  <c r="F127" s="1"/>
  <c r="E128" l="1"/>
  <c r="D128" s="1"/>
  <c r="F128" s="1"/>
  <c r="E129" l="1"/>
  <c r="D129" s="1"/>
  <c r="F129" s="1"/>
  <c r="E130" l="1"/>
  <c r="D130" s="1"/>
  <c r="F130" s="1"/>
  <c r="E131" l="1"/>
  <c r="D131" s="1"/>
  <c r="F131" s="1"/>
  <c r="E132" l="1"/>
  <c r="D132" s="1"/>
  <c r="F132" s="1"/>
  <c r="E133" l="1"/>
  <c r="D133" s="1"/>
  <c r="F133" s="1"/>
  <c r="E134" l="1"/>
  <c r="D134" s="1"/>
  <c r="F134" s="1"/>
  <c r="E135" l="1"/>
  <c r="D135" s="1"/>
  <c r="F135" s="1"/>
  <c r="E136" l="1"/>
  <c r="D136" s="1"/>
  <c r="F136" s="1"/>
  <c r="E137" l="1"/>
  <c r="D137" s="1"/>
  <c r="F137" s="1"/>
  <c r="E138" l="1"/>
  <c r="D138" s="1"/>
  <c r="F138" s="1"/>
  <c r="E139" s="1"/>
  <c r="D139" s="1"/>
  <c r="F139" s="1"/>
  <c r="E140" s="1"/>
  <c r="D140" s="1"/>
  <c r="F140" s="1"/>
  <c r="E141" s="1"/>
  <c r="D141" s="1"/>
  <c r="F141" s="1"/>
  <c r="E142" s="1"/>
  <c r="D142" s="1"/>
  <c r="F142" s="1"/>
  <c r="E143" s="1"/>
  <c r="D143" s="1"/>
  <c r="F143" s="1"/>
  <c r="E144" s="1"/>
  <c r="D144" s="1"/>
  <c r="F144" s="1"/>
  <c r="E145" s="1"/>
  <c r="D145" s="1"/>
  <c r="F145" s="1"/>
  <c r="E146" s="1"/>
  <c r="D146" s="1"/>
  <c r="F146" s="1"/>
  <c r="E147" s="1"/>
  <c r="D147" s="1"/>
  <c r="F147" s="1"/>
  <c r="E148" s="1"/>
  <c r="D148" s="1"/>
  <c r="F148" s="1"/>
  <c r="E149" s="1"/>
  <c r="D149" s="1"/>
  <c r="F149" s="1"/>
  <c r="E150" s="1"/>
  <c r="D150" s="1"/>
  <c r="F150" s="1"/>
  <c r="E151" s="1"/>
  <c r="D151" s="1"/>
  <c r="F151" s="1"/>
  <c r="E152" s="1"/>
  <c r="D152" s="1"/>
  <c r="F152" s="1"/>
  <c r="E153" s="1"/>
  <c r="D153" s="1"/>
  <c r="F153" s="1"/>
  <c r="E154" s="1"/>
  <c r="D154" s="1"/>
  <c r="F154" s="1"/>
  <c r="E155" s="1"/>
  <c r="D155" s="1"/>
  <c r="F155" s="1"/>
  <c r="E156" s="1"/>
  <c r="D156" s="1"/>
  <c r="F156" s="1"/>
  <c r="E157" s="1"/>
  <c r="D157" s="1"/>
  <c r="F157" s="1"/>
  <c r="E158" s="1"/>
  <c r="D158" s="1"/>
  <c r="F158" s="1"/>
  <c r="E159" s="1"/>
  <c r="D159" s="1"/>
  <c r="F159" s="1"/>
  <c r="E160" s="1"/>
  <c r="D160" s="1"/>
  <c r="F160" s="1"/>
  <c r="E161" s="1"/>
  <c r="D161" s="1"/>
  <c r="F161" s="1"/>
  <c r="E162" s="1"/>
  <c r="D162" s="1"/>
  <c r="F162" s="1"/>
  <c r="E163" s="1"/>
  <c r="D163" s="1"/>
  <c r="F163" s="1"/>
  <c r="E164" s="1"/>
  <c r="D164" s="1"/>
  <c r="F164" s="1"/>
  <c r="E165" s="1"/>
  <c r="D165" s="1"/>
  <c r="F165" s="1"/>
  <c r="E166" s="1"/>
  <c r="D166" s="1"/>
  <c r="F166" s="1"/>
  <c r="E167" s="1"/>
  <c r="D167" s="1"/>
  <c r="F167" s="1"/>
  <c r="E168" s="1"/>
  <c r="D168" s="1"/>
  <c r="F168" s="1"/>
  <c r="E169" s="1"/>
  <c r="D169" s="1"/>
  <c r="F169" s="1"/>
  <c r="E170" s="1"/>
  <c r="D170" s="1"/>
  <c r="F170" s="1"/>
  <c r="E171" s="1"/>
  <c r="D171" s="1"/>
  <c r="F171" s="1"/>
  <c r="E172" s="1"/>
  <c r="D172" s="1"/>
  <c r="F172" s="1"/>
  <c r="E173" s="1"/>
  <c r="D173" s="1"/>
  <c r="F173" s="1"/>
  <c r="E174" s="1"/>
  <c r="D174" s="1"/>
  <c r="F174" s="1"/>
  <c r="E175" s="1"/>
  <c r="D175" s="1"/>
  <c r="F175" s="1"/>
  <c r="E176" s="1"/>
  <c r="D176" s="1"/>
  <c r="F176" s="1"/>
  <c r="E177" s="1"/>
  <c r="D177" s="1"/>
  <c r="F177" s="1"/>
  <c r="E178" s="1"/>
  <c r="D178" s="1"/>
  <c r="F178" s="1"/>
  <c r="E179" s="1"/>
  <c r="D179" s="1"/>
  <c r="F179" s="1"/>
  <c r="E180" s="1"/>
  <c r="D180" s="1"/>
  <c r="F180" s="1"/>
  <c r="E181" s="1"/>
  <c r="D181" s="1"/>
  <c r="F181" s="1"/>
  <c r="E182" s="1"/>
  <c r="D182" s="1"/>
  <c r="F182" s="1"/>
  <c r="E183" s="1"/>
  <c r="D183" s="1"/>
  <c r="F183" s="1"/>
  <c r="E184" s="1"/>
  <c r="D184" s="1"/>
  <c r="F184" s="1"/>
  <c r="E185" s="1"/>
  <c r="D185" s="1"/>
  <c r="F185" s="1"/>
  <c r="E186" s="1"/>
  <c r="D186" s="1"/>
  <c r="F186" s="1"/>
  <c r="E187" s="1"/>
  <c r="D187" s="1"/>
  <c r="F187" s="1"/>
  <c r="E188" s="1"/>
  <c r="D188" s="1"/>
  <c r="F188" s="1"/>
  <c r="E189" s="1"/>
  <c r="D189" s="1"/>
  <c r="F189" s="1"/>
  <c r="E190" s="1"/>
  <c r="D190" s="1"/>
  <c r="F190" s="1"/>
  <c r="E191" s="1"/>
  <c r="D191" s="1"/>
  <c r="F191" s="1"/>
  <c r="E192" s="1"/>
  <c r="D192" s="1"/>
  <c r="F192" s="1"/>
  <c r="E193" s="1"/>
  <c r="D193" s="1"/>
  <c r="F193" s="1"/>
  <c r="E194" s="1"/>
  <c r="D194" s="1"/>
  <c r="F194" s="1"/>
  <c r="E195" s="1"/>
  <c r="D195" s="1"/>
  <c r="F195" s="1"/>
  <c r="E196" s="1"/>
  <c r="D196" s="1"/>
  <c r="F196" s="1"/>
  <c r="E197" s="1"/>
  <c r="D197" s="1"/>
  <c r="F197" s="1"/>
  <c r="E198" s="1"/>
  <c r="D198" s="1"/>
  <c r="F198" s="1"/>
  <c r="E199" s="1"/>
  <c r="D199" s="1"/>
  <c r="F199" s="1"/>
  <c r="E200" s="1"/>
  <c r="D200" s="1"/>
  <c r="F200" s="1"/>
  <c r="E201" s="1"/>
  <c r="D201" s="1"/>
  <c r="F201" s="1"/>
  <c r="E202" s="1"/>
  <c r="D202" s="1"/>
  <c r="F202" s="1"/>
  <c r="E203" s="1"/>
  <c r="D203" s="1"/>
  <c r="F203" s="1"/>
  <c r="E204" s="1"/>
  <c r="D204" s="1"/>
  <c r="F204" s="1"/>
  <c r="E205" s="1"/>
  <c r="D205" s="1"/>
  <c r="F205" s="1"/>
  <c r="E206" s="1"/>
  <c r="D206" s="1"/>
  <c r="F206" s="1"/>
  <c r="E207" s="1"/>
  <c r="D207" s="1"/>
  <c r="F207" s="1"/>
  <c r="E208" s="1"/>
  <c r="D208" s="1"/>
  <c r="F208" s="1"/>
  <c r="E209" s="1"/>
  <c r="D209" s="1"/>
  <c r="F209" s="1"/>
  <c r="E210" s="1"/>
  <c r="D210" s="1"/>
  <c r="F210" s="1"/>
  <c r="E211" s="1"/>
  <c r="D211" s="1"/>
  <c r="F211" s="1"/>
  <c r="E212" s="1"/>
  <c r="D212" s="1"/>
  <c r="F212" s="1"/>
  <c r="E213" s="1"/>
  <c r="D213" s="1"/>
  <c r="F213" s="1"/>
  <c r="E214" s="1"/>
  <c r="D214" s="1"/>
  <c r="F214" s="1"/>
  <c r="E215" s="1"/>
  <c r="D215" s="1"/>
  <c r="F215" s="1"/>
  <c r="E216" s="1"/>
  <c r="D216" s="1"/>
  <c r="F216" s="1"/>
  <c r="E217" s="1"/>
  <c r="D217" s="1"/>
  <c r="F217" s="1"/>
  <c r="E218" s="1"/>
  <c r="D218" s="1"/>
  <c r="F218" s="1"/>
  <c r="E219" s="1"/>
  <c r="D219" s="1"/>
  <c r="F219" s="1"/>
  <c r="E220" s="1"/>
  <c r="D220" s="1"/>
  <c r="F220" s="1"/>
  <c r="E221" s="1"/>
  <c r="D221" s="1"/>
  <c r="F221" s="1"/>
  <c r="E222" s="1"/>
  <c r="D222" s="1"/>
  <c r="F222" s="1"/>
  <c r="E223" s="1"/>
  <c r="D223" s="1"/>
  <c r="F223" s="1"/>
  <c r="E224" s="1"/>
  <c r="D224" s="1"/>
  <c r="F224" s="1"/>
  <c r="E225" s="1"/>
  <c r="D225" s="1"/>
  <c r="F225" s="1"/>
  <c r="E226" s="1"/>
  <c r="D226" s="1"/>
  <c r="F226" s="1"/>
  <c r="E227" s="1"/>
  <c r="D227" s="1"/>
  <c r="F227" s="1"/>
  <c r="E228" s="1"/>
  <c r="D228" s="1"/>
  <c r="F228" s="1"/>
  <c r="E229" s="1"/>
  <c r="D229" s="1"/>
  <c r="F229" s="1"/>
  <c r="E230" s="1"/>
  <c r="D230" s="1"/>
  <c r="F230" s="1"/>
  <c r="E231" s="1"/>
  <c r="D231" s="1"/>
  <c r="F231" s="1"/>
  <c r="E232" s="1"/>
  <c r="D232" s="1"/>
  <c r="F232" s="1"/>
  <c r="E233" s="1"/>
  <c r="D233" s="1"/>
  <c r="F233" s="1"/>
  <c r="E234" s="1"/>
  <c r="D234" s="1"/>
  <c r="F234" s="1"/>
  <c r="E235" s="1"/>
  <c r="D235" s="1"/>
  <c r="F235" s="1"/>
  <c r="E236" s="1"/>
  <c r="D236" s="1"/>
  <c r="F236" s="1"/>
  <c r="E237" s="1"/>
  <c r="D237" s="1"/>
  <c r="F237" s="1"/>
  <c r="E238" s="1"/>
  <c r="D238" s="1"/>
  <c r="F238" s="1"/>
  <c r="E239" s="1"/>
  <c r="D239" s="1"/>
  <c r="F239" s="1"/>
  <c r="E240" s="1"/>
  <c r="D240" s="1"/>
  <c r="F240" s="1"/>
  <c r="E241" s="1"/>
  <c r="D241" s="1"/>
  <c r="F241" s="1"/>
  <c r="E242" s="1"/>
  <c r="D242" s="1"/>
  <c r="F242" s="1"/>
  <c r="E243" s="1"/>
  <c r="D243" s="1"/>
  <c r="F243" s="1"/>
  <c r="E244" s="1"/>
  <c r="D244" s="1"/>
  <c r="F244" s="1"/>
  <c r="E245" s="1"/>
  <c r="D245" s="1"/>
  <c r="F245" s="1"/>
  <c r="E246" s="1"/>
  <c r="D246" s="1"/>
  <c r="F246" s="1"/>
  <c r="E247" s="1"/>
  <c r="D247" s="1"/>
  <c r="F247" s="1"/>
  <c r="E248" s="1"/>
  <c r="D248" s="1"/>
  <c r="F248" s="1"/>
  <c r="E249" s="1"/>
  <c r="D249" s="1"/>
  <c r="F249" s="1"/>
  <c r="E250" s="1"/>
  <c r="D250" s="1"/>
  <c r="F250" s="1"/>
  <c r="E251" s="1"/>
  <c r="D251" s="1"/>
  <c r="F251" s="1"/>
  <c r="E252" s="1"/>
  <c r="D252" s="1"/>
  <c r="F252" s="1"/>
  <c r="E253" s="1"/>
  <c r="D253" s="1"/>
  <c r="F253" s="1"/>
  <c r="E254" s="1"/>
  <c r="D254" s="1"/>
  <c r="F254" s="1"/>
  <c r="E255" s="1"/>
  <c r="D255" s="1"/>
  <c r="F255" s="1"/>
  <c r="E256" s="1"/>
  <c r="D256" s="1"/>
  <c r="F256" s="1"/>
  <c r="E257" s="1"/>
  <c r="D257" s="1"/>
  <c r="F257" s="1"/>
  <c r="E258" s="1"/>
  <c r="D258" s="1"/>
  <c r="F258" s="1"/>
  <c r="E259" s="1"/>
  <c r="D259" s="1"/>
  <c r="F259" s="1"/>
  <c r="E260" s="1"/>
  <c r="D260" s="1"/>
  <c r="F260" s="1"/>
  <c r="E261" s="1"/>
  <c r="D261" s="1"/>
  <c r="F261" s="1"/>
  <c r="E262" s="1"/>
  <c r="D262" s="1"/>
  <c r="F262" s="1"/>
  <c r="E263" s="1"/>
  <c r="D263" s="1"/>
  <c r="F263" s="1"/>
  <c r="E264" s="1"/>
  <c r="D264" s="1"/>
  <c r="F264" s="1"/>
  <c r="E265" s="1"/>
  <c r="D265" s="1"/>
  <c r="F265" s="1"/>
  <c r="E266" s="1"/>
  <c r="D266" s="1"/>
  <c r="F266" s="1"/>
  <c r="E267" s="1"/>
  <c r="D267" s="1"/>
  <c r="F267" s="1"/>
  <c r="E268" s="1"/>
  <c r="D268" s="1"/>
  <c r="F268" s="1"/>
  <c r="E269" s="1"/>
  <c r="D269" s="1"/>
  <c r="F269" s="1"/>
  <c r="E270" l="1"/>
  <c r="D270" s="1"/>
  <c r="F270" s="1"/>
  <c r="E271" l="1"/>
  <c r="D271" s="1"/>
  <c r="F271" s="1"/>
  <c r="E272" l="1"/>
  <c r="D272" s="1"/>
  <c r="F272" s="1"/>
  <c r="E273" l="1"/>
  <c r="D273" s="1"/>
  <c r="F273" s="1"/>
  <c r="E274" l="1"/>
  <c r="D274" s="1"/>
  <c r="F274" s="1"/>
  <c r="E275" l="1"/>
  <c r="D275" s="1"/>
  <c r="F275" s="1"/>
  <c r="E276" l="1"/>
  <c r="D276" s="1"/>
  <c r="F276" s="1"/>
  <c r="E277" l="1"/>
  <c r="D277" s="1"/>
  <c r="F277" s="1"/>
  <c r="E278" l="1"/>
  <c r="D278" s="1"/>
  <c r="F278" s="1"/>
  <c r="E279" l="1"/>
  <c r="D279" s="1"/>
  <c r="F279" s="1"/>
  <c r="E280" l="1"/>
  <c r="D280" s="1"/>
  <c r="F280" s="1"/>
  <c r="E281" l="1"/>
  <c r="D281" s="1"/>
  <c r="F281" s="1"/>
  <c r="E282" l="1"/>
  <c r="D282" s="1"/>
  <c r="F282" s="1"/>
  <c r="E283" l="1"/>
  <c r="D283" s="1"/>
  <c r="F283" s="1"/>
  <c r="E284" l="1"/>
  <c r="D284" s="1"/>
  <c r="F284" s="1"/>
  <c r="E285" l="1"/>
  <c r="D285" s="1"/>
  <c r="F285" s="1"/>
  <c r="E286" l="1"/>
  <c r="D286" s="1"/>
  <c r="F286" s="1"/>
  <c r="E287" l="1"/>
  <c r="D287" s="1"/>
  <c r="F287" s="1"/>
  <c r="E288" l="1"/>
  <c r="D288" s="1"/>
  <c r="F288" s="1"/>
  <c r="E289" l="1"/>
  <c r="D289" s="1"/>
  <c r="F289" s="1"/>
  <c r="E290" l="1"/>
  <c r="D290" s="1"/>
  <c r="F290" s="1"/>
  <c r="E291" l="1"/>
  <c r="D291" s="1"/>
  <c r="F291" s="1"/>
  <c r="E292" l="1"/>
  <c r="D292" s="1"/>
  <c r="F292" s="1"/>
  <c r="E293" l="1"/>
  <c r="D293" s="1"/>
  <c r="F293" s="1"/>
  <c r="E294" l="1"/>
  <c r="D294" s="1"/>
  <c r="F294" s="1"/>
  <c r="E295" l="1"/>
  <c r="D295" s="1"/>
  <c r="F295" s="1"/>
  <c r="E296" l="1"/>
  <c r="D296" s="1"/>
  <c r="F296" s="1"/>
  <c r="E297" l="1"/>
  <c r="D297" s="1"/>
  <c r="F297" s="1"/>
  <c r="E298" l="1"/>
  <c r="D298" s="1"/>
  <c r="F298" s="1"/>
  <c r="E299" l="1"/>
  <c r="D299" s="1"/>
  <c r="F299" s="1"/>
  <c r="E300" l="1"/>
  <c r="D300" s="1"/>
  <c r="F300" s="1"/>
  <c r="E301" l="1"/>
  <c r="D301" s="1"/>
  <c r="F301" s="1"/>
  <c r="E302" l="1"/>
  <c r="D302" s="1"/>
  <c r="F302" s="1"/>
  <c r="E303" l="1"/>
  <c r="D303" s="1"/>
  <c r="F303" s="1"/>
  <c r="E304" l="1"/>
  <c r="D304" s="1"/>
  <c r="F304" s="1"/>
  <c r="E305" l="1"/>
  <c r="D305" s="1"/>
  <c r="F305" s="1"/>
  <c r="E306" l="1"/>
  <c r="D306" s="1"/>
  <c r="F306" s="1"/>
  <c r="E307" l="1"/>
  <c r="D307" s="1"/>
  <c r="F307" s="1"/>
  <c r="E308" l="1"/>
  <c r="D308" s="1"/>
  <c r="F308" s="1"/>
  <c r="E309" l="1"/>
  <c r="D309" s="1"/>
  <c r="F309" s="1"/>
  <c r="E310" l="1"/>
  <c r="D310" s="1"/>
  <c r="F310" s="1"/>
  <c r="E311" l="1"/>
  <c r="D311" s="1"/>
  <c r="F311" s="1"/>
  <c r="E312" l="1"/>
  <c r="D312" s="1"/>
  <c r="F312" s="1"/>
  <c r="E313" l="1"/>
  <c r="D313" s="1"/>
  <c r="F313" s="1"/>
  <c r="E314" l="1"/>
  <c r="D314" s="1"/>
  <c r="F314" s="1"/>
  <c r="E315" l="1"/>
  <c r="D315" s="1"/>
  <c r="F315" s="1"/>
  <c r="E316" l="1"/>
  <c r="D316" s="1"/>
  <c r="F316" s="1"/>
  <c r="E317" l="1"/>
  <c r="D317" s="1"/>
  <c r="F317" s="1"/>
  <c r="E318" l="1"/>
  <c r="D318" s="1"/>
  <c r="F318" s="1"/>
  <c r="E319" l="1"/>
  <c r="D319" s="1"/>
  <c r="F319" s="1"/>
  <c r="E320" l="1"/>
  <c r="D320" s="1"/>
  <c r="F320" s="1"/>
  <c r="E321" l="1"/>
  <c r="D321" s="1"/>
  <c r="F321" s="1"/>
  <c r="E322" l="1"/>
  <c r="D322" s="1"/>
  <c r="F322" s="1"/>
  <c r="E323" l="1"/>
  <c r="D323" s="1"/>
  <c r="F323" s="1"/>
  <c r="E324" l="1"/>
  <c r="D324" s="1"/>
  <c r="F324" s="1"/>
  <c r="E325" l="1"/>
  <c r="D325" s="1"/>
  <c r="F325" s="1"/>
  <c r="E326" l="1"/>
  <c r="D326" s="1"/>
  <c r="F326" s="1"/>
  <c r="E327" l="1"/>
  <c r="D327" s="1"/>
  <c r="F327" s="1"/>
  <c r="E328" l="1"/>
  <c r="D328" s="1"/>
  <c r="F328" s="1"/>
  <c r="E329" l="1"/>
  <c r="D329" s="1"/>
  <c r="F329" s="1"/>
  <c r="E330" l="1"/>
  <c r="D330" s="1"/>
  <c r="F330" s="1"/>
  <c r="E331" l="1"/>
  <c r="D331" s="1"/>
  <c r="F331" s="1"/>
  <c r="E332" l="1"/>
  <c r="D332" s="1"/>
  <c r="F332" s="1"/>
  <c r="E333" l="1"/>
  <c r="D333" s="1"/>
  <c r="F333" s="1"/>
  <c r="E334" l="1"/>
  <c r="D334" s="1"/>
  <c r="F334" s="1"/>
  <c r="E335" l="1"/>
  <c r="D335" s="1"/>
  <c r="F335" s="1"/>
  <c r="E336" l="1"/>
  <c r="D336" s="1"/>
  <c r="F336" s="1"/>
  <c r="E337" l="1"/>
  <c r="D337" s="1"/>
  <c r="F337" s="1"/>
  <c r="E338" l="1"/>
  <c r="D338" s="1"/>
  <c r="F338" s="1"/>
  <c r="E339" l="1"/>
  <c r="D339" s="1"/>
  <c r="F339" s="1"/>
  <c r="E340" l="1"/>
  <c r="D340" s="1"/>
  <c r="F340" s="1"/>
  <c r="E341" l="1"/>
  <c r="D341" s="1"/>
  <c r="F341" s="1"/>
  <c r="E342" l="1"/>
  <c r="D342" s="1"/>
  <c r="F342" s="1"/>
  <c r="E343" l="1"/>
  <c r="D343" s="1"/>
  <c r="F343" s="1"/>
  <c r="E344" l="1"/>
  <c r="D344" s="1"/>
  <c r="F344" s="1"/>
  <c r="E345" l="1"/>
  <c r="D345" s="1"/>
  <c r="F345" s="1"/>
  <c r="E346" l="1"/>
  <c r="D346" s="1"/>
  <c r="F346" s="1"/>
  <c r="E347" l="1"/>
  <c r="D347" s="1"/>
  <c r="F347" s="1"/>
  <c r="E348" l="1"/>
  <c r="D348" s="1"/>
  <c r="F348" s="1"/>
  <c r="E349" l="1"/>
  <c r="D349" s="1"/>
  <c r="F349" s="1"/>
  <c r="E350" l="1"/>
  <c r="D350" s="1"/>
  <c r="F350" s="1"/>
  <c r="E351" l="1"/>
  <c r="D351" s="1"/>
  <c r="F351" s="1"/>
  <c r="E352" l="1"/>
  <c r="D352" s="1"/>
  <c r="F352" s="1"/>
  <c r="E353" l="1"/>
  <c r="D353" s="1"/>
  <c r="F353" s="1"/>
  <c r="E354" l="1"/>
  <c r="D354" s="1"/>
  <c r="F354" s="1"/>
  <c r="E355" l="1"/>
  <c r="D355" s="1"/>
  <c r="F355" s="1"/>
  <c r="E356" l="1"/>
  <c r="D356" s="1"/>
  <c r="F356" s="1"/>
  <c r="E357" l="1"/>
  <c r="D357" s="1"/>
  <c r="F357" s="1"/>
  <c r="E358" l="1"/>
  <c r="D358" s="1"/>
  <c r="F358" s="1"/>
  <c r="E359" l="1"/>
  <c r="D359" s="1"/>
  <c r="F359" s="1"/>
  <c r="E360" l="1"/>
  <c r="D360" s="1"/>
  <c r="F360" s="1"/>
  <c r="E361" l="1"/>
  <c r="D361" s="1"/>
  <c r="F361" s="1"/>
  <c r="E362" l="1"/>
  <c r="D362" s="1"/>
  <c r="F362" s="1"/>
  <c r="E363" l="1"/>
  <c r="D363" s="1"/>
  <c r="F363" s="1"/>
  <c r="E364" l="1"/>
  <c r="D364" s="1"/>
  <c r="F364" s="1"/>
  <c r="E365" l="1"/>
  <c r="D365" s="1"/>
  <c r="F365" s="1"/>
  <c r="E366" l="1"/>
  <c r="D366" s="1"/>
  <c r="F366" s="1"/>
  <c r="E367" l="1"/>
  <c r="D367" s="1"/>
  <c r="F367" s="1"/>
  <c r="E368" l="1"/>
  <c r="D368" s="1"/>
  <c r="F368" s="1"/>
  <c r="E369" l="1"/>
  <c r="D369" s="1"/>
  <c r="F369" s="1"/>
</calcChain>
</file>

<file path=xl/sharedStrings.xml><?xml version="1.0" encoding="utf-8"?>
<sst xmlns="http://schemas.openxmlformats.org/spreadsheetml/2006/main" count="29" uniqueCount="28">
  <si>
    <t>Parametry hypotéky</t>
  </si>
  <si>
    <t>Nákupní cena</t>
  </si>
  <si>
    <t>Předběžná platba</t>
  </si>
  <si>
    <t>Délka hypotéky</t>
  </si>
  <si>
    <t>Půjčovaný objem</t>
  </si>
  <si>
    <t>Napojené buňky</t>
  </si>
  <si>
    <t>úrok</t>
  </si>
  <si>
    <t>procenta</t>
  </si>
  <si>
    <t>30 let</t>
  </si>
  <si>
    <t>15 let</t>
  </si>
  <si>
    <t>roky</t>
  </si>
  <si>
    <t>Měsíční splátka</t>
  </si>
  <si>
    <t>Amortizační plán</t>
  </si>
  <si>
    <t>předběžná platba</t>
  </si>
  <si>
    <t>poplatek</t>
  </si>
  <si>
    <t>půjčka</t>
  </si>
  <si>
    <t>Procenta první splátky</t>
  </si>
  <si>
    <t>Objem půjčky</t>
  </si>
  <si>
    <t>Úroková míra</t>
  </si>
  <si>
    <t>Délka půjčky (měsíce)</t>
  </si>
  <si>
    <t>Počáteční měsíc</t>
  </si>
  <si>
    <t>Počáteční rok</t>
  </si>
  <si>
    <t>Měsíc</t>
  </si>
  <si>
    <t>Č. splátky</t>
  </si>
  <si>
    <t>Splátka</t>
  </si>
  <si>
    <t>Úrok</t>
  </si>
  <si>
    <t>Stav</t>
  </si>
  <si>
    <t>Nárůst</t>
  </si>
</sst>
</file>

<file path=xl/styles.xml><?xml version="1.0" encoding="utf-8"?>
<styleSheet xmlns="http://schemas.openxmlformats.org/spreadsheetml/2006/main">
  <numFmts count="5">
    <numFmt numFmtId="164" formatCode="&quot;$&quot;#,##0_);[Red]\(&quot;$&quot;#,##0\)"/>
    <numFmt numFmtId="165" formatCode="&quot;$&quot;#,##0.00_);[Red]\(&quot;$&quot;#,##0.00\)"/>
    <numFmt numFmtId="169" formatCode="#,##0\ &quot;Kč&quot;;[Red]#,##0\ &quot;Kč&quot;"/>
    <numFmt numFmtId="171" formatCode="0.00&quot; % úrok&quot;"/>
    <numFmt numFmtId="172" formatCode="#,##0\ _K_č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theme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 tint="-4.9989318521683403E-2"/>
        <bgColor theme="6" tint="0.79998168889431442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0.24994659260841701"/>
      </left>
      <right style="thin">
        <color theme="2" tint="-0.24994659260841701"/>
      </right>
      <top style="thin">
        <color theme="2" tint="-0.24994659260841701"/>
      </top>
      <bottom style="thin">
        <color theme="2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 style="thin">
        <color theme="1" tint="0.24994659260841701"/>
      </bottom>
      <diagonal/>
    </border>
    <border>
      <left style="thin">
        <color theme="1" tint="0.24994659260841701"/>
      </left>
      <right style="thin">
        <color theme="1" tint="0.24994659260841701"/>
      </right>
      <top style="thin">
        <color theme="1" tint="0.24994659260841701"/>
      </top>
      <bottom/>
      <diagonal/>
    </border>
    <border>
      <left style="thin">
        <color theme="1" tint="0.24994659260841701"/>
      </left>
      <right style="thin">
        <color theme="1" tint="0.24994659260841701"/>
      </right>
      <top/>
      <bottom/>
      <diagonal/>
    </border>
    <border>
      <left style="thin">
        <color theme="1" tint="0.24994659260841701"/>
      </left>
      <right style="thin">
        <color theme="1" tint="0.24994659260841701"/>
      </right>
      <top/>
      <bottom style="thin">
        <color theme="1" tint="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2" fillId="3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</cellStyleXfs>
  <cellXfs count="50">
    <xf numFmtId="0" fontId="0" fillId="0" borderId="0" xfId="0"/>
    <xf numFmtId="17" fontId="0" fillId="0" borderId="0" xfId="0" applyNumberFormat="1"/>
    <xf numFmtId="10" fontId="0" fillId="0" borderId="0" xfId="1" applyNumberFormat="1" applyFont="1"/>
    <xf numFmtId="0" fontId="0" fillId="0" borderId="0" xfId="1" applyNumberFormat="1" applyFont="1"/>
    <xf numFmtId="9" fontId="0" fillId="0" borderId="0" xfId="0" applyNumberFormat="1"/>
    <xf numFmtId="165" fontId="0" fillId="0" borderId="0" xfId="0" applyNumberFormat="1"/>
    <xf numFmtId="0" fontId="0" fillId="0" borderId="0" xfId="0" applyFont="1"/>
    <xf numFmtId="0" fontId="0" fillId="0" borderId="0" xfId="0" applyFont="1" applyAlignment="1">
      <alignment horizontal="center"/>
    </xf>
    <xf numFmtId="0" fontId="7" fillId="2" borderId="1" xfId="2" applyFont="1" applyBorder="1" applyAlignment="1">
      <alignment horizontal="centerContinuous"/>
    </xf>
    <xf numFmtId="0" fontId="7" fillId="2" borderId="2" xfId="2" applyFont="1" applyBorder="1" applyAlignment="1">
      <alignment horizontal="centerContinuous"/>
    </xf>
    <xf numFmtId="0" fontId="7" fillId="2" borderId="3" xfId="2" applyFont="1" applyBorder="1" applyAlignment="1">
      <alignment horizontal="centerContinuous"/>
    </xf>
    <xf numFmtId="0" fontId="0" fillId="0" borderId="4" xfId="3" applyFont="1" applyFill="1" applyBorder="1"/>
    <xf numFmtId="0" fontId="0" fillId="0" borderId="0" xfId="3" applyFont="1" applyFill="1" applyBorder="1"/>
    <xf numFmtId="0" fontId="0" fillId="0" borderId="5" xfId="3" applyFont="1" applyFill="1" applyBorder="1"/>
    <xf numFmtId="0" fontId="0" fillId="0" borderId="0" xfId="3" applyFont="1" applyFill="1" applyBorder="1" applyAlignment="1">
      <alignment horizontal="right"/>
    </xf>
    <xf numFmtId="164" fontId="2" fillId="0" borderId="0" xfId="3" applyNumberFormat="1" applyFill="1" applyBorder="1"/>
    <xf numFmtId="0" fontId="0" fillId="0" borderId="0" xfId="3" applyFont="1" applyFill="1" applyBorder="1" applyAlignment="1">
      <alignment horizontal="center"/>
    </xf>
    <xf numFmtId="165" fontId="0" fillId="0" borderId="0" xfId="3" applyNumberFormat="1" applyFont="1" applyFill="1" applyBorder="1"/>
    <xf numFmtId="0" fontId="0" fillId="0" borderId="6" xfId="3" applyFont="1" applyFill="1" applyBorder="1"/>
    <xf numFmtId="0" fontId="0" fillId="0" borderId="7" xfId="3" applyFont="1" applyFill="1" applyBorder="1"/>
    <xf numFmtId="0" fontId="0" fillId="0" borderId="8" xfId="3" applyFont="1" applyFill="1" applyBorder="1"/>
    <xf numFmtId="0" fontId="4" fillId="2" borderId="4" xfId="2" applyBorder="1"/>
    <xf numFmtId="0" fontId="4" fillId="2" borderId="5" xfId="2" applyBorder="1"/>
    <xf numFmtId="0" fontId="3" fillId="0" borderId="0" xfId="3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center"/>
      <protection locked="0"/>
    </xf>
    <xf numFmtId="0" fontId="0" fillId="0" borderId="12" xfId="3" applyFont="1" applyFill="1" applyBorder="1"/>
    <xf numFmtId="0" fontId="0" fillId="0" borderId="13" xfId="3" applyFont="1" applyFill="1" applyBorder="1"/>
    <xf numFmtId="0" fontId="0" fillId="0" borderId="16" xfId="3" applyFont="1" applyFill="1" applyBorder="1"/>
    <xf numFmtId="0" fontId="0" fillId="0" borderId="17" xfId="3" applyFont="1" applyFill="1" applyBorder="1"/>
    <xf numFmtId="0" fontId="8" fillId="0" borderId="15" xfId="3" applyFont="1" applyFill="1" applyBorder="1"/>
    <xf numFmtId="0" fontId="8" fillId="0" borderId="11" xfId="3" applyFont="1" applyFill="1" applyBorder="1"/>
    <xf numFmtId="0" fontId="6" fillId="2" borderId="0" xfId="2" applyFont="1" applyBorder="1" applyAlignment="1">
      <alignment horizontal="right" vertical="center"/>
    </xf>
    <xf numFmtId="0" fontId="7" fillId="2" borderId="0" xfId="2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0" fillId="4" borderId="4" xfId="3" applyFont="1" applyFill="1" applyBorder="1" applyProtection="1">
      <protection locked="0"/>
    </xf>
    <xf numFmtId="0" fontId="0" fillId="4" borderId="5" xfId="3" applyFont="1" applyFill="1" applyBorder="1"/>
    <xf numFmtId="0" fontId="0" fillId="4" borderId="4" xfId="3" applyFont="1" applyFill="1" applyBorder="1"/>
    <xf numFmtId="9" fontId="2" fillId="4" borderId="6" xfId="3" applyNumberFormat="1" applyFill="1" applyBorder="1"/>
    <xf numFmtId="0" fontId="0" fillId="4" borderId="8" xfId="3" applyFont="1" applyFill="1" applyBorder="1"/>
    <xf numFmtId="0" fontId="7" fillId="2" borderId="1" xfId="2" applyFont="1" applyBorder="1" applyAlignment="1">
      <alignment horizontal="center" vertical="center"/>
    </xf>
    <xf numFmtId="0" fontId="7" fillId="2" borderId="3" xfId="2" applyFont="1" applyBorder="1" applyAlignment="1">
      <alignment horizontal="center" vertical="center"/>
    </xf>
    <xf numFmtId="0" fontId="5" fillId="0" borderId="0" xfId="4" applyFill="1" applyBorder="1" applyAlignment="1" applyProtection="1">
      <alignment horizontal="center"/>
    </xf>
    <xf numFmtId="169" fontId="3" fillId="0" borderId="9" xfId="3" applyNumberFormat="1" applyFont="1" applyFill="1" applyBorder="1" applyAlignment="1" applyProtection="1">
      <alignment horizontal="center"/>
      <protection locked="0"/>
    </xf>
    <xf numFmtId="169" fontId="7" fillId="2" borderId="0" xfId="2" applyNumberFormat="1" applyFont="1" applyBorder="1" applyAlignment="1">
      <alignment horizontal="center" vertical="center"/>
    </xf>
    <xf numFmtId="9" fontId="0" fillId="4" borderId="5" xfId="3" applyNumberFormat="1" applyFont="1" applyFill="1" applyBorder="1" applyAlignment="1">
      <alignment horizontal="left"/>
    </xf>
    <xf numFmtId="169" fontId="3" fillId="0" borderId="14" xfId="3" applyNumberFormat="1" applyFont="1" applyFill="1" applyBorder="1" applyAlignment="1">
      <alignment horizontal="center"/>
    </xf>
    <xf numFmtId="171" fontId="0" fillId="0" borderId="10" xfId="3" applyNumberFormat="1" applyFont="1" applyFill="1" applyBorder="1" applyAlignment="1">
      <alignment horizontal="center"/>
    </xf>
    <xf numFmtId="169" fontId="0" fillId="4" borderId="4" xfId="3" applyNumberFormat="1" applyFont="1" applyFill="1" applyBorder="1"/>
    <xf numFmtId="169" fontId="0" fillId="0" borderId="0" xfId="0" applyNumberFormat="1"/>
    <xf numFmtId="172" fontId="0" fillId="0" borderId="0" xfId="0" applyNumberFormat="1"/>
  </cellXfs>
  <cellStyles count="5">
    <cellStyle name="20 % – Zvýraznění3" xfId="3" builtinId="38"/>
    <cellStyle name="Hypertextový odkaz" xfId="4" builtinId="8"/>
    <cellStyle name="normální" xfId="0" builtinId="0"/>
    <cellStyle name="procent" xfId="1" builtinId="5"/>
    <cellStyle name="Zvýraznění 2" xfId="2" builtinId="33"/>
  </cellStyles>
  <dxfs count="6">
    <dxf>
      <numFmt numFmtId="169" formatCode="#,##0\ &quot;Kč&quot;;[Red]#,##0\ &quot;Kč&quot;"/>
    </dxf>
    <dxf>
      <numFmt numFmtId="172" formatCode="#,##0\ _K_č"/>
    </dxf>
    <dxf>
      <numFmt numFmtId="172" formatCode="#,##0\ _K_č"/>
    </dxf>
    <dxf>
      <numFmt numFmtId="169" formatCode="#,##0\ &quot;Kč&quot;;[Red]#,##0\ &quot;Kč&quot;"/>
    </dxf>
    <dxf>
      <numFmt numFmtId="168" formatCode="mmm\-yy"/>
    </dxf>
    <dxf>
      <font>
        <b/>
        <u val="none"/>
        <vertAlign val="baseline"/>
        <sz val="12"/>
        <color theme="0"/>
        <name val="Calibri"/>
        <scheme val="minor"/>
      </font>
      <alignment horizontal="left" vertical="bottom" textRotation="0" wrapText="0" indent="0" relativeIndent="255" justifyLastLine="0" shrinkToFit="0" mergeCell="0" readingOrder="0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BD21D40-EC42-11CE-9E0D-00AA006002F3}" ax:persistence="persistPropertyBag">
  <ax:ocxPr ax:name="DisplayStyle" ax:value="4"/>
  <ax:ocxPr ax:name="Size" ax:value="4630;635"/>
  <ax:ocxPr ax:name="Value" ax:value="0"/>
  <ax:ocxPr ax:name="Caption" ax:value="Financovat půjčku 50 000 Kč"/>
  <ax:ocxPr ax:name="GroupName" ax:value="Parameters"/>
  <ax:ocxPr ax:name="FontName" ax:value="Calibri"/>
  <ax:ocxPr ax:name="FontHeight" ax:value="225"/>
  <ax:ocxPr ax:name="FontCharSet" ax:value="0"/>
  <ax:ocxPr ax:name="FontPitchAndFamily" ax:value="2"/>
</ax:ocx>
</file>

<file path=xl/activeX/activeX2.xml><?xml version="1.0" encoding="utf-8"?>
<ax:ocx xmlns:ax="http://schemas.microsoft.com/office/2006/activeX" xmlns:r="http://schemas.openxmlformats.org/officeDocument/2006/relationships" ax:classid="{DFD181E0-5E2F-11CE-A449-00AA004A803D}" ax:persistence="persistPropertyBag">
  <ax:ocxPr ax:name="Size" ax:value="3651;556"/>
  <ax:ocxPr ax:name="Max" ax:value="2500"/>
  <ax:ocxPr ax:name="Position" ax:value="565"/>
  <ax:ocxPr ax:name="LargeChange" ax:value="100"/>
</ax:ocx>
</file>

<file path=xl/activeX/activeX3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1905;582"/>
  <ax:ocxPr ax:name="Value" ax:value="1"/>
  <ax:ocxPr ax:name="Caption" ax:value="10 %"/>
  <ax:ocxPr ax:name="GroupName" ax:value="DownPmt"/>
  <ax:ocxPr ax:name="FontName" ax:value="Calibri"/>
  <ax:ocxPr ax:name="FontHeight" ax:value="225"/>
  <ax:ocxPr ax:name="FontCharSet" ax:value="0"/>
  <ax:ocxPr ax:name="FontPitchAndFamily" ax:value="2"/>
</ax:ocx>
</file>

<file path=xl/activeX/activeX4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1905;582"/>
  <ax:ocxPr ax:name="Value" ax:value="0"/>
  <ax:ocxPr ax:name="Caption" ax:value="15 %"/>
  <ax:ocxPr ax:name="GroupName" ax:value="DownPmt"/>
  <ax:ocxPr ax:name="FontName" ax:value="Calibri"/>
  <ax:ocxPr ax:name="FontHeight" ax:value="225"/>
  <ax:ocxPr ax:name="FontCharSet" ax:value="0"/>
  <ax:ocxPr ax:name="FontPitchAndFamily" ax:value="2"/>
</ax:ocx>
</file>

<file path=xl/activeX/activeX5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1905;582"/>
  <ax:ocxPr ax:name="Value" ax:value="0"/>
  <ax:ocxPr ax:name="Caption" ax:value="20 %"/>
  <ax:ocxPr ax:name="GroupName" ax:value="DownPmt"/>
  <ax:ocxPr ax:name="FontName" ax:value="Calibri"/>
  <ax:ocxPr ax:name="FontHeight" ax:value="225"/>
  <ax:ocxPr ax:name="FontCharSet" ax:value="0"/>
  <ax:ocxPr ax:name="FontPitchAndFamily" ax:value="2"/>
</ax:ocx>
</file>

<file path=xl/activeX/activeX6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2778;661"/>
  <ax:ocxPr ax:name="Value" ax:value="1"/>
  <ax:ocxPr ax:name="Caption" ax:value="30 let"/>
  <ax:ocxPr ax:name="GroupName" ax:value="LoanType"/>
  <ax:ocxPr ax:name="FontName" ax:value="Calibri"/>
  <ax:ocxPr ax:name="FontHeight" ax:value="225"/>
  <ax:ocxPr ax:name="FontCharSet" ax:value="0"/>
  <ax:ocxPr ax:name="FontPitchAndFamily" ax:value="2"/>
</ax:ocx>
</file>

<file path=xl/activeX/activeX7.xml><?xml version="1.0" encoding="utf-8"?>
<ax:ocx xmlns:ax="http://schemas.microsoft.com/office/2006/activeX" xmlns:r="http://schemas.openxmlformats.org/officeDocument/2006/relationships" ax:classid="{8BD21D50-EC42-11CE-9E0D-00AA006002F3}" ax:persistence="persistPropertyBag">
  <ax:ocxPr ax:name="VariousPropertyBits" ax:value="746588179"/>
  <ax:ocxPr ax:name="BackColor" ax:value="16777215"/>
  <ax:ocxPr ax:name="DisplayStyle" ax:value="5"/>
  <ax:ocxPr ax:name="Size" ax:value="2778;661"/>
  <ax:ocxPr ax:name="Value" ax:value="0"/>
  <ax:ocxPr ax:name="Caption" ax:value="15 let"/>
  <ax:ocxPr ax:name="GroupName" ax:value="LoanType"/>
  <ax:ocxPr ax:name="FontName" ax:value="Calibri"/>
  <ax:ocxPr ax:name="FontHeight" ax:value="225"/>
  <ax:ocxPr ax:name="FontCharSet" ax:value="0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tables/table1.xml><?xml version="1.0" encoding="utf-8"?>
<table xmlns="http://schemas.openxmlformats.org/spreadsheetml/2006/main" id="1" name="Table1" displayName="Table1" ref="A9:F369" totalsRowShown="0" headerRowDxfId="5">
  <autoFilter ref="A9:F369"/>
  <tableColumns count="6">
    <tableColumn id="1" name="Měsíc" dataDxfId="4">
      <calculatedColumnFormula>DATE(YEAR(A9),MONTH(A9)+1,1)</calculatedColumnFormula>
    </tableColumn>
    <tableColumn id="2" name="Č. splátky">
      <calculatedColumnFormula>B9+1</calculatedColumnFormula>
    </tableColumn>
    <tableColumn id="3" name="Splátka" dataDxfId="2">
      <calculatedColumnFormula>-PMT($C$4/12,$C$5,$C$3,0)</calculatedColumnFormula>
    </tableColumn>
    <tableColumn id="4" name="Nárůst" dataDxfId="1">
      <calculatedColumnFormula>C10-E10</calculatedColumnFormula>
    </tableColumn>
    <tableColumn id="5" name="Úrok" dataDxfId="0">
      <calculatedColumnFormula>($C$4/12)*F9</calculatedColumnFormula>
    </tableColumn>
    <tableColumn id="6" name="Stav" dataDxfId="3">
      <calculatedColumnFormula>F9-D10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100000" t="100000" r="100000" b="10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25400" tIns="0" rIns="2540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6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5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4.xml"/><Relationship Id="rId5" Type="http://schemas.openxmlformats.org/officeDocument/2006/relationships/control" Target="../activeX/activeX3.xml"/><Relationship Id="rId4" Type="http://schemas.openxmlformats.org/officeDocument/2006/relationships/control" Target="../activeX/activeX2.xml"/><Relationship Id="rId9" Type="http://schemas.openxmlformats.org/officeDocument/2006/relationships/control" Target="../activeX/activeX7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20"/>
  <sheetViews>
    <sheetView showGridLines="0" tabSelected="1" workbookViewId="0">
      <selection activeCell="G19" sqref="G19"/>
    </sheetView>
  </sheetViews>
  <sheetFormatPr defaultRowHeight="15"/>
  <cols>
    <col min="1" max="1" width="3.42578125" customWidth="1"/>
    <col min="2" max="2" width="3.85546875" customWidth="1"/>
    <col min="3" max="3" width="19.5703125" customWidth="1"/>
    <col min="4" max="4" width="3.28515625" customWidth="1"/>
    <col min="5" max="5" width="18.42578125" customWidth="1"/>
    <col min="6" max="6" width="4.140625" customWidth="1"/>
    <col min="7" max="7" width="9.5703125" customWidth="1"/>
    <col min="8" max="8" width="11.7109375" customWidth="1"/>
    <col min="9" max="9" width="20" bestFit="1" customWidth="1"/>
  </cols>
  <sheetData>
    <row r="1" spans="1:9" ht="15.75" thickBot="1">
      <c r="A1" s="6"/>
      <c r="B1" s="6"/>
      <c r="C1" s="6"/>
      <c r="D1" s="6"/>
      <c r="E1" s="6"/>
      <c r="F1" s="6"/>
      <c r="G1" s="6"/>
      <c r="H1" s="6"/>
      <c r="I1" s="6"/>
    </row>
    <row r="2" spans="1:9" ht="18.75">
      <c r="A2" s="6"/>
      <c r="B2" s="8" t="s">
        <v>0</v>
      </c>
      <c r="C2" s="9"/>
      <c r="D2" s="9"/>
      <c r="E2" s="9"/>
      <c r="F2" s="10"/>
      <c r="G2" s="6"/>
      <c r="H2" s="39" t="s">
        <v>5</v>
      </c>
      <c r="I2" s="40"/>
    </row>
    <row r="3" spans="1:9">
      <c r="A3" s="6"/>
      <c r="B3" s="11"/>
      <c r="C3" s="12"/>
      <c r="D3" s="12"/>
      <c r="E3" s="12"/>
      <c r="F3" s="13"/>
      <c r="G3" s="6"/>
      <c r="H3" s="34">
        <v>565</v>
      </c>
      <c r="I3" s="35" t="s">
        <v>6</v>
      </c>
    </row>
    <row r="4" spans="1:9">
      <c r="A4" s="6"/>
      <c r="B4" s="11"/>
      <c r="C4" s="23" t="s">
        <v>1</v>
      </c>
      <c r="D4" s="23"/>
      <c r="E4" s="42">
        <v>3450000</v>
      </c>
      <c r="F4" s="13"/>
      <c r="G4" s="6"/>
      <c r="H4" s="36">
        <f>H3/100</f>
        <v>5.65</v>
      </c>
      <c r="I4" s="35" t="s">
        <v>7</v>
      </c>
    </row>
    <row r="5" spans="1:9">
      <c r="A5" s="6"/>
      <c r="B5" s="11"/>
      <c r="C5" s="23"/>
      <c r="D5" s="23"/>
      <c r="E5" s="24"/>
      <c r="F5" s="13"/>
      <c r="G5" s="6"/>
      <c r="H5" s="36"/>
      <c r="I5" s="35"/>
    </row>
    <row r="6" spans="1:9">
      <c r="A6" s="6"/>
      <c r="B6" s="11"/>
      <c r="C6" s="12"/>
      <c r="D6" s="12"/>
      <c r="E6" s="12"/>
      <c r="F6" s="13"/>
      <c r="G6" s="6"/>
      <c r="H6" s="36" t="b">
        <v>0</v>
      </c>
      <c r="I6" s="35" t="s">
        <v>14</v>
      </c>
    </row>
    <row r="7" spans="1:9">
      <c r="A7" s="6"/>
      <c r="B7" s="11"/>
      <c r="C7" s="29" t="s">
        <v>2</v>
      </c>
      <c r="D7" s="12"/>
      <c r="E7" s="30" t="s">
        <v>3</v>
      </c>
      <c r="F7" s="13"/>
      <c r="G7" s="6"/>
      <c r="H7" s="47">
        <f>IF(H6,E4-(E4*H16)+50000,E4-(E4*H16))</f>
        <v>3105000</v>
      </c>
      <c r="I7" s="35" t="s">
        <v>15</v>
      </c>
    </row>
    <row r="8" spans="1:9">
      <c r="A8" s="6"/>
      <c r="B8" s="11"/>
      <c r="C8" s="27"/>
      <c r="D8" s="12"/>
      <c r="E8" s="25"/>
      <c r="F8" s="13"/>
      <c r="G8" s="6"/>
      <c r="H8" s="21"/>
      <c r="I8" s="22"/>
    </row>
    <row r="9" spans="1:9">
      <c r="A9" s="6"/>
      <c r="B9" s="11"/>
      <c r="C9" s="27"/>
      <c r="D9" s="12"/>
      <c r="E9" s="25"/>
      <c r="F9" s="13"/>
      <c r="G9" s="6"/>
      <c r="H9" s="34" t="b">
        <v>1</v>
      </c>
      <c r="I9" s="35" t="s">
        <v>8</v>
      </c>
    </row>
    <row r="10" spans="1:9">
      <c r="A10" s="6"/>
      <c r="B10" s="11"/>
      <c r="C10" s="27"/>
      <c r="D10" s="12"/>
      <c r="E10" s="25"/>
      <c r="F10" s="13"/>
      <c r="G10" s="6"/>
      <c r="H10" s="34" t="b">
        <v>0</v>
      </c>
      <c r="I10" s="35" t="s">
        <v>9</v>
      </c>
    </row>
    <row r="11" spans="1:9">
      <c r="A11" s="6"/>
      <c r="B11" s="11"/>
      <c r="C11" s="28"/>
      <c r="D11" s="12"/>
      <c r="E11" s="26"/>
      <c r="F11" s="13"/>
      <c r="G11" s="6"/>
      <c r="H11" s="36">
        <f>IF(H9,30,15)</f>
        <v>30</v>
      </c>
      <c r="I11" s="35" t="s">
        <v>10</v>
      </c>
    </row>
    <row r="12" spans="1:9">
      <c r="A12" s="6"/>
      <c r="B12" s="11"/>
      <c r="C12" s="12"/>
      <c r="D12" s="12"/>
      <c r="E12" s="12"/>
      <c r="F12" s="13"/>
      <c r="G12" s="6"/>
      <c r="H12" s="21"/>
      <c r="I12" s="22"/>
    </row>
    <row r="13" spans="1:9">
      <c r="A13" s="6"/>
      <c r="B13" s="11"/>
      <c r="C13" s="23" t="s">
        <v>4</v>
      </c>
      <c r="D13" s="23"/>
      <c r="E13" s="45">
        <f>H7</f>
        <v>3105000</v>
      </c>
      <c r="F13" s="13"/>
      <c r="G13" s="6"/>
      <c r="H13" s="34" t="b">
        <v>1</v>
      </c>
      <c r="I13" s="44">
        <v>0.1</v>
      </c>
    </row>
    <row r="14" spans="1:9">
      <c r="A14" s="6"/>
      <c r="B14" s="11"/>
      <c r="C14" s="14"/>
      <c r="D14" s="14"/>
      <c r="E14" s="15"/>
      <c r="F14" s="13"/>
      <c r="G14" s="6"/>
      <c r="H14" s="34" t="b">
        <v>0</v>
      </c>
      <c r="I14" s="44">
        <v>0.15</v>
      </c>
    </row>
    <row r="15" spans="1:9">
      <c r="A15" s="6"/>
      <c r="B15" s="11"/>
      <c r="C15" s="12"/>
      <c r="D15" s="12"/>
      <c r="E15" s="46">
        <f>H4</f>
        <v>5.65</v>
      </c>
      <c r="F15" s="13"/>
      <c r="G15" s="6"/>
      <c r="H15" s="34" t="b">
        <v>0</v>
      </c>
      <c r="I15" s="44">
        <v>0.2</v>
      </c>
    </row>
    <row r="16" spans="1:9" ht="15.75" thickBot="1">
      <c r="A16" s="6"/>
      <c r="B16" s="11"/>
      <c r="C16" s="16"/>
      <c r="D16" s="16"/>
      <c r="E16" s="12"/>
      <c r="F16" s="13"/>
      <c r="G16" s="6"/>
      <c r="H16" s="37">
        <f>IF(H13,0.1,IF(H14,0.15,0.2))</f>
        <v>0.1</v>
      </c>
      <c r="I16" s="38" t="s">
        <v>13</v>
      </c>
    </row>
    <row r="17" spans="1:9" ht="19.5" customHeight="1">
      <c r="A17" s="6"/>
      <c r="B17" s="11"/>
      <c r="C17" s="31" t="s">
        <v>11</v>
      </c>
      <c r="D17" s="32"/>
      <c r="E17" s="43">
        <f>-PMT((H4/100)/12,H11*12,H7,0)</f>
        <v>17923.171267417321</v>
      </c>
      <c r="F17" s="13"/>
      <c r="G17" s="6"/>
      <c r="H17" s="7"/>
      <c r="I17" s="6"/>
    </row>
    <row r="18" spans="1:9">
      <c r="A18" s="6"/>
      <c r="B18" s="11"/>
      <c r="C18" s="14"/>
      <c r="D18" s="14"/>
      <c r="E18" s="17"/>
      <c r="F18" s="13"/>
      <c r="G18" s="6"/>
      <c r="H18" s="6"/>
      <c r="I18" s="6"/>
    </row>
    <row r="19" spans="1:9">
      <c r="A19" s="6"/>
      <c r="B19" s="11"/>
      <c r="C19" s="41" t="s">
        <v>12</v>
      </c>
      <c r="D19" s="41"/>
      <c r="E19" s="41"/>
      <c r="F19" s="13"/>
      <c r="G19" s="6"/>
      <c r="H19" s="6"/>
      <c r="I19" s="6"/>
    </row>
    <row r="20" spans="1:9" ht="10.5" customHeight="1" thickBot="1">
      <c r="A20" s="6"/>
      <c r="B20" s="18"/>
      <c r="C20" s="19"/>
      <c r="D20" s="19"/>
      <c r="E20" s="19"/>
      <c r="F20" s="20"/>
      <c r="G20" s="6"/>
      <c r="H20" s="6"/>
      <c r="I20" s="6"/>
    </row>
  </sheetData>
  <mergeCells count="2">
    <mergeCell ref="H2:I2"/>
    <mergeCell ref="C19:E19"/>
  </mergeCells>
  <phoneticPr fontId="0" type="noConversion"/>
  <hyperlinks>
    <hyperlink ref="C19:E19" location="AmortPlán!A1" display="Amortizační plán"/>
  </hyperlinks>
  <printOptions gridLinesSet="0"/>
  <pageMargins left="0.75" right="0.75" top="1" bottom="1" header="0.5" footer="0.5"/>
  <pageSetup orientation="portrait" verticalDpi="300" r:id="rId1"/>
  <headerFooter alignWithMargins="0">
    <oddHeader>&amp;A</oddHeader>
    <oddFooter>Page &amp;P</oddFooter>
  </headerFooter>
  <legacyDrawing r:id="rId2"/>
  <controls>
    <control shapeId="1060" r:id="rId3" name="CheckBox1"/>
    <control shapeId="1025" r:id="rId4" name="ScrollBar1"/>
    <control shapeId="1026" r:id="rId5" name="OptionButton1"/>
    <control shapeId="1027" r:id="rId6" name="OptionButton2"/>
    <control shapeId="1028" r:id="rId7" name="OptionButton3"/>
    <control shapeId="1029" r:id="rId8" name="OptionButton4"/>
    <control shapeId="1030" r:id="rId9" name="OptionButton5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G370"/>
  <sheetViews>
    <sheetView showGridLines="0" workbookViewId="0"/>
  </sheetViews>
  <sheetFormatPr defaultRowHeight="15"/>
  <cols>
    <col min="1" max="1" width="18.42578125" customWidth="1"/>
    <col min="2" max="2" width="11.140625" customWidth="1"/>
    <col min="3" max="6" width="13.28515625" customWidth="1"/>
    <col min="7" max="7" width="10.7109375" customWidth="1"/>
  </cols>
  <sheetData>
    <row r="1" spans="1:7">
      <c r="A1" t="s">
        <v>1</v>
      </c>
      <c r="C1" s="48">
        <f>Parametry!E4</f>
        <v>3450000</v>
      </c>
    </row>
    <row r="2" spans="1:7">
      <c r="A2" t="s">
        <v>16</v>
      </c>
      <c r="C2" s="4">
        <f>Parametry!H16</f>
        <v>0.1</v>
      </c>
    </row>
    <row r="3" spans="1:7">
      <c r="A3" t="s">
        <v>17</v>
      </c>
      <c r="C3" s="48">
        <f>Parametry!H7</f>
        <v>3105000</v>
      </c>
    </row>
    <row r="4" spans="1:7">
      <c r="A4" t="s">
        <v>18</v>
      </c>
      <c r="C4" s="2">
        <f>Parametry!H4/100</f>
        <v>5.6500000000000002E-2</v>
      </c>
    </row>
    <row r="5" spans="1:7">
      <c r="A5" t="s">
        <v>19</v>
      </c>
      <c r="C5" s="3">
        <f>Parametry!H11*12</f>
        <v>360</v>
      </c>
    </row>
    <row r="6" spans="1:7">
      <c r="A6" t="s">
        <v>20</v>
      </c>
      <c r="C6">
        <f ca="1">MONTH(NOW())</f>
        <v>1</v>
      </c>
    </row>
    <row r="7" spans="1:7">
      <c r="A7" t="s">
        <v>21</v>
      </c>
      <c r="C7">
        <f ca="1">YEAR(NOW())</f>
        <v>2008</v>
      </c>
    </row>
    <row r="9" spans="1:7" ht="15.75">
      <c r="A9" s="33" t="s">
        <v>22</v>
      </c>
      <c r="B9" s="33" t="s">
        <v>23</v>
      </c>
      <c r="C9" s="33" t="s">
        <v>24</v>
      </c>
      <c r="D9" s="33" t="s">
        <v>27</v>
      </c>
      <c r="E9" s="33" t="s">
        <v>25</v>
      </c>
      <c r="F9" s="33" t="s">
        <v>26</v>
      </c>
    </row>
    <row r="10" spans="1:7">
      <c r="A10" s="1">
        <f ca="1">DATE($C$7,$C$6,1)</f>
        <v>39448</v>
      </c>
      <c r="B10">
        <v>1</v>
      </c>
      <c r="C10" s="49">
        <f>-PMT($C$4/12,$C$5,$C$3,0)</f>
        <v>17923.171267417321</v>
      </c>
      <c r="D10" s="49">
        <f>C10-E10</f>
        <v>3303.7962674173214</v>
      </c>
      <c r="E10" s="48">
        <f>($C$4/12)*C3</f>
        <v>14619.375</v>
      </c>
      <c r="F10" s="48">
        <f>C3-D10</f>
        <v>3101696.2037325827</v>
      </c>
      <c r="G10" s="5"/>
    </row>
    <row r="11" spans="1:7">
      <c r="A11" s="1">
        <f ca="1">DATE(YEAR(A10),MONTH(A10)+1,1)</f>
        <v>39479</v>
      </c>
      <c r="B11">
        <f>B10+1</f>
        <v>2</v>
      </c>
      <c r="C11" s="49">
        <f t="shared" ref="C11:C74" si="0">-PMT($C$4/12,$C$5,$C$3,0)</f>
        <v>17923.171267417321</v>
      </c>
      <c r="D11" s="49">
        <f t="shared" ref="D11:D74" si="1">C11-E11</f>
        <v>3319.3516415097438</v>
      </c>
      <c r="E11" s="48">
        <f>($C$4/12)*F10</f>
        <v>14603.819625907578</v>
      </c>
      <c r="F11" s="48">
        <f>F10-D11</f>
        <v>3098376.8520910731</v>
      </c>
      <c r="G11" s="5"/>
    </row>
    <row r="12" spans="1:7">
      <c r="A12" s="1">
        <f t="shared" ref="A12:A75" ca="1" si="2">DATE(YEAR(A11),MONTH(A11)+1,1)</f>
        <v>39508</v>
      </c>
      <c r="B12">
        <f t="shared" ref="B12:B75" si="3">B11+1</f>
        <v>3</v>
      </c>
      <c r="C12" s="49">
        <f t="shared" si="0"/>
        <v>17923.171267417321</v>
      </c>
      <c r="D12" s="49">
        <f t="shared" si="1"/>
        <v>3334.9802554885191</v>
      </c>
      <c r="E12" s="48">
        <f t="shared" ref="E12:E75" si="4">($C$4/12)*F11</f>
        <v>14588.191011928802</v>
      </c>
      <c r="F12" s="48">
        <f>F11-D12</f>
        <v>3095041.8718355848</v>
      </c>
      <c r="G12" s="5"/>
    </row>
    <row r="13" spans="1:7">
      <c r="A13" s="1">
        <f t="shared" ca="1" si="2"/>
        <v>39539</v>
      </c>
      <c r="B13">
        <f t="shared" si="3"/>
        <v>4</v>
      </c>
      <c r="C13" s="49">
        <f t="shared" si="0"/>
        <v>17923.171267417321</v>
      </c>
      <c r="D13" s="49">
        <f t="shared" si="1"/>
        <v>3350.682454191443</v>
      </c>
      <c r="E13" s="48">
        <f t="shared" si="4"/>
        <v>14572.488813225878</v>
      </c>
      <c r="F13" s="48">
        <f>F12-D13</f>
        <v>3091691.1893813931</v>
      </c>
      <c r="G13" s="5"/>
    </row>
    <row r="14" spans="1:7">
      <c r="A14" s="1">
        <f t="shared" ca="1" si="2"/>
        <v>39569</v>
      </c>
      <c r="B14">
        <f t="shared" si="3"/>
        <v>5</v>
      </c>
      <c r="C14" s="49">
        <f t="shared" si="0"/>
        <v>17923.171267417321</v>
      </c>
      <c r="D14" s="49">
        <f t="shared" si="1"/>
        <v>3366.4585840799282</v>
      </c>
      <c r="E14" s="48">
        <f t="shared" si="4"/>
        <v>14556.712683337393</v>
      </c>
      <c r="F14" s="48">
        <f t="shared" ref="F14:F77" si="5">F13-D14</f>
        <v>3088324.7307973132</v>
      </c>
      <c r="G14" s="5"/>
    </row>
    <row r="15" spans="1:7">
      <c r="A15" s="1">
        <f t="shared" ca="1" si="2"/>
        <v>39600</v>
      </c>
      <c r="B15">
        <f t="shared" si="3"/>
        <v>6</v>
      </c>
      <c r="C15" s="49">
        <f t="shared" si="0"/>
        <v>17923.171267417321</v>
      </c>
      <c r="D15" s="49">
        <f t="shared" si="1"/>
        <v>3382.3089932466373</v>
      </c>
      <c r="E15" s="48">
        <f t="shared" si="4"/>
        <v>14540.862274170684</v>
      </c>
      <c r="F15" s="48">
        <f t="shared" si="5"/>
        <v>3084942.4218040667</v>
      </c>
      <c r="G15" s="5"/>
    </row>
    <row r="16" spans="1:7">
      <c r="A16" s="1">
        <f t="shared" ca="1" si="2"/>
        <v>39630</v>
      </c>
      <c r="B16">
        <f t="shared" si="3"/>
        <v>7</v>
      </c>
      <c r="C16" s="49">
        <f t="shared" si="0"/>
        <v>17923.171267417321</v>
      </c>
      <c r="D16" s="49">
        <f t="shared" si="1"/>
        <v>3398.2340314231733</v>
      </c>
      <c r="E16" s="48">
        <f t="shared" si="4"/>
        <v>14524.937235994148</v>
      </c>
      <c r="F16" s="48">
        <f t="shared" si="5"/>
        <v>3081544.1877726438</v>
      </c>
      <c r="G16" s="5"/>
    </row>
    <row r="17" spans="1:7">
      <c r="A17" s="1">
        <f t="shared" ca="1" si="2"/>
        <v>39661</v>
      </c>
      <c r="B17">
        <f t="shared" si="3"/>
        <v>8</v>
      </c>
      <c r="C17" s="49">
        <f t="shared" si="0"/>
        <v>17923.171267417321</v>
      </c>
      <c r="D17" s="49">
        <f t="shared" si="1"/>
        <v>3414.2340499877901</v>
      </c>
      <c r="E17" s="48">
        <f t="shared" si="4"/>
        <v>14508.937217429531</v>
      </c>
      <c r="F17" s="48">
        <f t="shared" si="5"/>
        <v>3078129.9537226558</v>
      </c>
      <c r="G17" s="5"/>
    </row>
    <row r="18" spans="1:7">
      <c r="A18" s="1">
        <f t="shared" ca="1" si="2"/>
        <v>39692</v>
      </c>
      <c r="B18">
        <f t="shared" si="3"/>
        <v>9</v>
      </c>
      <c r="C18" s="49">
        <f t="shared" si="0"/>
        <v>17923.171267417321</v>
      </c>
      <c r="D18" s="49">
        <f t="shared" si="1"/>
        <v>3430.3094019731507</v>
      </c>
      <c r="E18" s="48">
        <f t="shared" si="4"/>
        <v>14492.861865444171</v>
      </c>
      <c r="F18" s="48">
        <f t="shared" si="5"/>
        <v>3074699.6443206826</v>
      </c>
      <c r="G18" s="5"/>
    </row>
    <row r="19" spans="1:7">
      <c r="A19" s="1">
        <f t="shared" ca="1" si="2"/>
        <v>39722</v>
      </c>
      <c r="B19">
        <f t="shared" si="3"/>
        <v>10</v>
      </c>
      <c r="C19" s="49">
        <f t="shared" si="0"/>
        <v>17923.171267417321</v>
      </c>
      <c r="D19" s="49">
        <f t="shared" si="1"/>
        <v>3446.460442074107</v>
      </c>
      <c r="E19" s="48">
        <f t="shared" si="4"/>
        <v>14476.710825343214</v>
      </c>
      <c r="F19" s="48">
        <f t="shared" si="5"/>
        <v>3071253.1838786085</v>
      </c>
      <c r="G19" s="5"/>
    </row>
    <row r="20" spans="1:7">
      <c r="A20" s="1">
        <f t="shared" ca="1" si="2"/>
        <v>39753</v>
      </c>
      <c r="B20">
        <f t="shared" si="3"/>
        <v>11</v>
      </c>
      <c r="C20" s="49">
        <f t="shared" si="0"/>
        <v>17923.171267417321</v>
      </c>
      <c r="D20" s="49">
        <f t="shared" si="1"/>
        <v>3462.6875266555398</v>
      </c>
      <c r="E20" s="48">
        <f t="shared" si="4"/>
        <v>14460.483740761782</v>
      </c>
      <c r="F20" s="48">
        <f t="shared" si="5"/>
        <v>3067790.4963519531</v>
      </c>
      <c r="G20" s="5"/>
    </row>
    <row r="21" spans="1:7">
      <c r="A21" s="1">
        <f t="shared" ca="1" si="2"/>
        <v>39783</v>
      </c>
      <c r="B21">
        <f t="shared" si="3"/>
        <v>12</v>
      </c>
      <c r="C21" s="49">
        <f t="shared" si="0"/>
        <v>17923.171267417321</v>
      </c>
      <c r="D21" s="49">
        <f t="shared" si="1"/>
        <v>3478.9910137602092</v>
      </c>
      <c r="E21" s="48">
        <f t="shared" si="4"/>
        <v>14444.180253657112</v>
      </c>
      <c r="F21" s="48">
        <f t="shared" si="5"/>
        <v>3064311.5053381929</v>
      </c>
      <c r="G21" s="5"/>
    </row>
    <row r="22" spans="1:7">
      <c r="A22" s="1">
        <f t="shared" ca="1" si="2"/>
        <v>39814</v>
      </c>
      <c r="B22">
        <f t="shared" si="3"/>
        <v>13</v>
      </c>
      <c r="C22" s="49">
        <f t="shared" si="0"/>
        <v>17923.171267417321</v>
      </c>
      <c r="D22" s="49">
        <f t="shared" si="1"/>
        <v>3495.3712631166618</v>
      </c>
      <c r="E22" s="48">
        <f t="shared" si="4"/>
        <v>14427.80000430066</v>
      </c>
      <c r="F22" s="48">
        <f t="shared" si="5"/>
        <v>3060816.1340750763</v>
      </c>
      <c r="G22" s="5"/>
    </row>
    <row r="23" spans="1:7">
      <c r="A23" s="1">
        <f t="shared" ca="1" si="2"/>
        <v>39845</v>
      </c>
      <c r="B23">
        <f t="shared" si="3"/>
        <v>14</v>
      </c>
      <c r="C23" s="49">
        <f t="shared" si="0"/>
        <v>17923.171267417321</v>
      </c>
      <c r="D23" s="49">
        <f t="shared" si="1"/>
        <v>3511.8286361471692</v>
      </c>
      <c r="E23" s="48">
        <f t="shared" si="4"/>
        <v>14411.342631270152</v>
      </c>
      <c r="F23" s="48">
        <f t="shared" si="5"/>
        <v>3057304.3054389292</v>
      </c>
      <c r="G23" s="5"/>
    </row>
    <row r="24" spans="1:7">
      <c r="A24" s="1">
        <f t="shared" ca="1" si="2"/>
        <v>39873</v>
      </c>
      <c r="B24">
        <f t="shared" si="3"/>
        <v>15</v>
      </c>
      <c r="C24" s="49">
        <f t="shared" si="0"/>
        <v>17923.171267417321</v>
      </c>
      <c r="D24" s="49">
        <f t="shared" si="1"/>
        <v>3528.3634959756964</v>
      </c>
      <c r="E24" s="48">
        <f t="shared" si="4"/>
        <v>14394.807771441625</v>
      </c>
      <c r="F24" s="48">
        <f t="shared" si="5"/>
        <v>3053775.9419429535</v>
      </c>
      <c r="G24" s="5"/>
    </row>
    <row r="25" spans="1:7">
      <c r="A25" s="1">
        <f t="shared" ca="1" si="2"/>
        <v>39904</v>
      </c>
      <c r="B25">
        <f t="shared" si="3"/>
        <v>16</v>
      </c>
      <c r="C25" s="49">
        <f t="shared" si="0"/>
        <v>17923.171267417321</v>
      </c>
      <c r="D25" s="49">
        <f t="shared" si="1"/>
        <v>3544.9762074359151</v>
      </c>
      <c r="E25" s="48">
        <f t="shared" si="4"/>
        <v>14378.195059981406</v>
      </c>
      <c r="F25" s="48">
        <f t="shared" si="5"/>
        <v>3050230.9657355174</v>
      </c>
      <c r="G25" s="5"/>
    </row>
    <row r="26" spans="1:7">
      <c r="A26" s="1">
        <f t="shared" ca="1" si="2"/>
        <v>39934</v>
      </c>
      <c r="B26">
        <f t="shared" si="3"/>
        <v>17</v>
      </c>
      <c r="C26" s="49">
        <f t="shared" si="0"/>
        <v>17923.171267417321</v>
      </c>
      <c r="D26" s="49">
        <f t="shared" si="1"/>
        <v>3561.6671370792592</v>
      </c>
      <c r="E26" s="48">
        <f t="shared" si="4"/>
        <v>14361.504130338062</v>
      </c>
      <c r="F26" s="48">
        <f t="shared" si="5"/>
        <v>3046669.298598438</v>
      </c>
      <c r="G26" s="5"/>
    </row>
    <row r="27" spans="1:7">
      <c r="A27" s="1">
        <f t="shared" ca="1" si="2"/>
        <v>39965</v>
      </c>
      <c r="B27">
        <f t="shared" si="3"/>
        <v>18</v>
      </c>
      <c r="C27" s="49">
        <f t="shared" si="0"/>
        <v>17923.171267417321</v>
      </c>
      <c r="D27" s="49">
        <f t="shared" si="1"/>
        <v>3578.4366531830092</v>
      </c>
      <c r="E27" s="48">
        <f t="shared" si="4"/>
        <v>14344.734614234312</v>
      </c>
      <c r="F27" s="48">
        <f t="shared" si="5"/>
        <v>3043090.8619452552</v>
      </c>
      <c r="G27" s="5"/>
    </row>
    <row r="28" spans="1:7">
      <c r="A28" s="1">
        <f t="shared" ca="1" si="2"/>
        <v>39995</v>
      </c>
      <c r="B28">
        <f t="shared" si="3"/>
        <v>19</v>
      </c>
      <c r="C28" s="49">
        <f t="shared" si="0"/>
        <v>17923.171267417321</v>
      </c>
      <c r="D28" s="49">
        <f t="shared" si="1"/>
        <v>3595.2851257584116</v>
      </c>
      <c r="E28" s="48">
        <f t="shared" si="4"/>
        <v>14327.88614165891</v>
      </c>
      <c r="F28" s="48">
        <f t="shared" si="5"/>
        <v>3039495.5768194967</v>
      </c>
      <c r="G28" s="5"/>
    </row>
    <row r="29" spans="1:7">
      <c r="A29" s="1">
        <f t="shared" ca="1" si="2"/>
        <v>40026</v>
      </c>
      <c r="B29">
        <f t="shared" si="3"/>
        <v>20</v>
      </c>
      <c r="C29" s="49">
        <f t="shared" si="0"/>
        <v>17923.171267417321</v>
      </c>
      <c r="D29" s="49">
        <f t="shared" si="1"/>
        <v>3612.2129265588574</v>
      </c>
      <c r="E29" s="48">
        <f t="shared" si="4"/>
        <v>14310.958340858464</v>
      </c>
      <c r="F29" s="48">
        <f t="shared" si="5"/>
        <v>3035883.363892938</v>
      </c>
      <c r="G29" s="5"/>
    </row>
    <row r="30" spans="1:7">
      <c r="A30" s="1">
        <f t="shared" ca="1" si="2"/>
        <v>40057</v>
      </c>
      <c r="B30">
        <f t="shared" si="3"/>
        <v>21</v>
      </c>
      <c r="C30" s="49">
        <f t="shared" si="0"/>
        <v>17923.171267417321</v>
      </c>
      <c r="D30" s="49">
        <f t="shared" si="1"/>
        <v>3629.2204290880709</v>
      </c>
      <c r="E30" s="48">
        <f t="shared" si="4"/>
        <v>14293.95083832925</v>
      </c>
      <c r="F30" s="48">
        <f t="shared" si="5"/>
        <v>3032254.14346385</v>
      </c>
      <c r="G30" s="5"/>
    </row>
    <row r="31" spans="1:7">
      <c r="A31" s="1">
        <f t="shared" ca="1" si="2"/>
        <v>40087</v>
      </c>
      <c r="B31">
        <f t="shared" si="3"/>
        <v>22</v>
      </c>
      <c r="C31" s="49">
        <f t="shared" si="0"/>
        <v>17923.171267417321</v>
      </c>
      <c r="D31" s="49">
        <f t="shared" si="1"/>
        <v>3646.308008608361</v>
      </c>
      <c r="E31" s="48">
        <f t="shared" si="4"/>
        <v>14276.86325880896</v>
      </c>
      <c r="F31" s="48">
        <f t="shared" si="5"/>
        <v>3028607.8354552416</v>
      </c>
      <c r="G31" s="5"/>
    </row>
    <row r="32" spans="1:7">
      <c r="A32" s="1">
        <f t="shared" ca="1" si="2"/>
        <v>40118</v>
      </c>
      <c r="B32">
        <f t="shared" si="3"/>
        <v>23</v>
      </c>
      <c r="C32" s="49">
        <f t="shared" si="0"/>
        <v>17923.171267417321</v>
      </c>
      <c r="D32" s="49">
        <f t="shared" si="1"/>
        <v>3663.4760421488918</v>
      </c>
      <c r="E32" s="48">
        <f t="shared" si="4"/>
        <v>14259.69522526843</v>
      </c>
      <c r="F32" s="48">
        <f t="shared" si="5"/>
        <v>3024944.3594130925</v>
      </c>
      <c r="G32" s="5"/>
    </row>
    <row r="33" spans="1:7">
      <c r="A33" s="1">
        <f t="shared" ca="1" si="2"/>
        <v>40148</v>
      </c>
      <c r="B33">
        <f t="shared" si="3"/>
        <v>24</v>
      </c>
      <c r="C33" s="49">
        <f t="shared" si="0"/>
        <v>17923.171267417321</v>
      </c>
      <c r="D33" s="49">
        <f t="shared" si="1"/>
        <v>3680.7249085140102</v>
      </c>
      <c r="E33" s="48">
        <f t="shared" si="4"/>
        <v>14242.446358903311</v>
      </c>
      <c r="F33" s="48">
        <f t="shared" si="5"/>
        <v>3021263.6345045785</v>
      </c>
      <c r="G33" s="5"/>
    </row>
    <row r="34" spans="1:7">
      <c r="A34" s="1">
        <f t="shared" ca="1" si="2"/>
        <v>40179</v>
      </c>
      <c r="B34">
        <f t="shared" si="3"/>
        <v>25</v>
      </c>
      <c r="C34" s="49">
        <f t="shared" si="0"/>
        <v>17923.171267417321</v>
      </c>
      <c r="D34" s="49">
        <f t="shared" si="1"/>
        <v>3698.0549882915966</v>
      </c>
      <c r="E34" s="48">
        <f t="shared" si="4"/>
        <v>14225.116279125725</v>
      </c>
      <c r="F34" s="48">
        <f t="shared" si="5"/>
        <v>3017565.579516287</v>
      </c>
      <c r="G34" s="5"/>
    </row>
    <row r="35" spans="1:7">
      <c r="A35" s="1">
        <f t="shared" ca="1" si="2"/>
        <v>40210</v>
      </c>
      <c r="B35">
        <f t="shared" si="3"/>
        <v>26</v>
      </c>
      <c r="C35" s="49">
        <f t="shared" si="0"/>
        <v>17923.171267417321</v>
      </c>
      <c r="D35" s="49">
        <f t="shared" si="1"/>
        <v>3715.466663861469</v>
      </c>
      <c r="E35" s="48">
        <f t="shared" si="4"/>
        <v>14207.704603555852</v>
      </c>
      <c r="F35" s="48">
        <f t="shared" si="5"/>
        <v>3013850.1128524253</v>
      </c>
      <c r="G35" s="5"/>
    </row>
    <row r="36" spans="1:7">
      <c r="A36" s="1">
        <f t="shared" ca="1" si="2"/>
        <v>40238</v>
      </c>
      <c r="B36">
        <f t="shared" si="3"/>
        <v>27</v>
      </c>
      <c r="C36" s="49">
        <f t="shared" si="0"/>
        <v>17923.171267417321</v>
      </c>
      <c r="D36" s="49">
        <f t="shared" si="1"/>
        <v>3732.9603194038191</v>
      </c>
      <c r="E36" s="48">
        <f t="shared" si="4"/>
        <v>14190.210948013502</v>
      </c>
      <c r="F36" s="48">
        <f t="shared" si="5"/>
        <v>3010117.1525330213</v>
      </c>
      <c r="G36" s="5"/>
    </row>
    <row r="37" spans="1:7">
      <c r="A37" s="1">
        <f t="shared" ca="1" si="2"/>
        <v>40269</v>
      </c>
      <c r="B37">
        <f t="shared" si="3"/>
        <v>28</v>
      </c>
      <c r="C37" s="49">
        <f t="shared" si="0"/>
        <v>17923.171267417321</v>
      </c>
      <c r="D37" s="49">
        <f t="shared" si="1"/>
        <v>3750.5363409076799</v>
      </c>
      <c r="E37" s="48">
        <f t="shared" si="4"/>
        <v>14172.634926509641</v>
      </c>
      <c r="F37" s="48">
        <f t="shared" si="5"/>
        <v>3006366.6161921136</v>
      </c>
      <c r="G37" s="5"/>
    </row>
    <row r="38" spans="1:7">
      <c r="A38" s="1">
        <f t="shared" ca="1" si="2"/>
        <v>40299</v>
      </c>
      <c r="B38">
        <f t="shared" si="3"/>
        <v>29</v>
      </c>
      <c r="C38" s="49">
        <f t="shared" si="0"/>
        <v>17923.171267417321</v>
      </c>
      <c r="D38" s="49">
        <f t="shared" si="1"/>
        <v>3768.1951161794532</v>
      </c>
      <c r="E38" s="48">
        <f t="shared" si="4"/>
        <v>14154.976151237868</v>
      </c>
      <c r="F38" s="48">
        <f t="shared" si="5"/>
        <v>3002598.4210759341</v>
      </c>
      <c r="G38" s="5"/>
    </row>
    <row r="39" spans="1:7">
      <c r="A39" s="1">
        <f t="shared" ca="1" si="2"/>
        <v>40330</v>
      </c>
      <c r="B39">
        <f t="shared" si="3"/>
        <v>30</v>
      </c>
      <c r="C39" s="49">
        <f t="shared" si="0"/>
        <v>17923.171267417321</v>
      </c>
      <c r="D39" s="49">
        <f t="shared" si="1"/>
        <v>3785.937034851464</v>
      </c>
      <c r="E39" s="48">
        <f t="shared" si="4"/>
        <v>14137.234232565857</v>
      </c>
      <c r="F39" s="48">
        <f t="shared" si="5"/>
        <v>2998812.4840410827</v>
      </c>
      <c r="G39" s="5"/>
    </row>
    <row r="40" spans="1:7">
      <c r="A40" s="1">
        <f t="shared" ca="1" si="2"/>
        <v>40360</v>
      </c>
      <c r="B40">
        <f t="shared" si="3"/>
        <v>31</v>
      </c>
      <c r="C40" s="49">
        <f t="shared" si="0"/>
        <v>17923.171267417321</v>
      </c>
      <c r="D40" s="49">
        <f t="shared" si="1"/>
        <v>3803.7624883905573</v>
      </c>
      <c r="E40" s="48">
        <f t="shared" si="4"/>
        <v>14119.408779026764</v>
      </c>
      <c r="F40" s="48">
        <f t="shared" si="5"/>
        <v>2995008.7215526919</v>
      </c>
      <c r="G40" s="5"/>
    </row>
    <row r="41" spans="1:7">
      <c r="A41" s="1">
        <f t="shared" ca="1" si="2"/>
        <v>40391</v>
      </c>
      <c r="B41">
        <f t="shared" si="3"/>
        <v>32</v>
      </c>
      <c r="C41" s="49">
        <f t="shared" si="0"/>
        <v>17923.171267417321</v>
      </c>
      <c r="D41" s="49">
        <f t="shared" si="1"/>
        <v>3821.6718701067293</v>
      </c>
      <c r="E41" s="48">
        <f t="shared" si="4"/>
        <v>14101.499397310592</v>
      </c>
      <c r="F41" s="48">
        <f t="shared" si="5"/>
        <v>2991187.0496825851</v>
      </c>
      <c r="G41" s="5"/>
    </row>
    <row r="42" spans="1:7">
      <c r="A42" s="1">
        <f t="shared" ca="1" si="2"/>
        <v>40422</v>
      </c>
      <c r="B42">
        <f t="shared" si="3"/>
        <v>33</v>
      </c>
      <c r="C42" s="49">
        <f t="shared" si="0"/>
        <v>17923.171267417321</v>
      </c>
      <c r="D42" s="49">
        <f t="shared" si="1"/>
        <v>3839.6655751618164</v>
      </c>
      <c r="E42" s="48">
        <f t="shared" si="4"/>
        <v>14083.505692255505</v>
      </c>
      <c r="F42" s="48">
        <f t="shared" si="5"/>
        <v>2987347.384107423</v>
      </c>
      <c r="G42" s="5"/>
    </row>
    <row r="43" spans="1:7">
      <c r="A43" s="1">
        <f t="shared" ca="1" si="2"/>
        <v>40452</v>
      </c>
      <c r="B43">
        <f t="shared" si="3"/>
        <v>34</v>
      </c>
      <c r="C43" s="49">
        <f t="shared" si="0"/>
        <v>17923.171267417321</v>
      </c>
      <c r="D43" s="49">
        <f t="shared" si="1"/>
        <v>3857.7440005782046</v>
      </c>
      <c r="E43" s="48">
        <f t="shared" si="4"/>
        <v>14065.427266839117</v>
      </c>
      <c r="F43" s="48">
        <f t="shared" si="5"/>
        <v>2983489.6401068447</v>
      </c>
      <c r="G43" s="5"/>
    </row>
    <row r="44" spans="1:7">
      <c r="A44" s="1">
        <f t="shared" ca="1" si="2"/>
        <v>40483</v>
      </c>
      <c r="B44">
        <f t="shared" si="3"/>
        <v>35</v>
      </c>
      <c r="C44" s="49">
        <f t="shared" si="0"/>
        <v>17923.171267417321</v>
      </c>
      <c r="D44" s="49">
        <f t="shared" si="1"/>
        <v>3875.9075452475936</v>
      </c>
      <c r="E44" s="48">
        <f t="shared" si="4"/>
        <v>14047.263722169728</v>
      </c>
      <c r="F44" s="48">
        <f t="shared" si="5"/>
        <v>2979613.7325615971</v>
      </c>
      <c r="G44" s="5"/>
    </row>
    <row r="45" spans="1:7">
      <c r="A45" s="1">
        <f t="shared" ca="1" si="2"/>
        <v>40513</v>
      </c>
      <c r="B45">
        <f t="shared" si="3"/>
        <v>36</v>
      </c>
      <c r="C45" s="49">
        <f t="shared" si="0"/>
        <v>17923.171267417321</v>
      </c>
      <c r="D45" s="49">
        <f t="shared" si="1"/>
        <v>3894.1566099398005</v>
      </c>
      <c r="E45" s="48">
        <f t="shared" si="4"/>
        <v>14029.014657477521</v>
      </c>
      <c r="F45" s="48">
        <f t="shared" si="5"/>
        <v>2975719.5759516573</v>
      </c>
      <c r="G45" s="5"/>
    </row>
    <row r="46" spans="1:7">
      <c r="A46" s="1">
        <f t="shared" ca="1" si="2"/>
        <v>40544</v>
      </c>
      <c r="B46">
        <f t="shared" si="3"/>
        <v>37</v>
      </c>
      <c r="C46" s="49">
        <f t="shared" si="0"/>
        <v>17923.171267417321</v>
      </c>
      <c r="D46" s="49">
        <f t="shared" si="1"/>
        <v>3912.4915973116022</v>
      </c>
      <c r="E46" s="48">
        <f t="shared" si="4"/>
        <v>14010.679670105719</v>
      </c>
      <c r="F46" s="48">
        <f t="shared" si="5"/>
        <v>2971807.0843543457</v>
      </c>
      <c r="G46" s="5"/>
    </row>
    <row r="47" spans="1:7">
      <c r="A47" s="1">
        <f t="shared" ca="1" si="2"/>
        <v>40575</v>
      </c>
      <c r="B47">
        <f t="shared" si="3"/>
        <v>38</v>
      </c>
      <c r="C47" s="49">
        <f t="shared" si="0"/>
        <v>17923.171267417321</v>
      </c>
      <c r="D47" s="49">
        <f t="shared" si="1"/>
        <v>3930.9129119156096</v>
      </c>
      <c r="E47" s="48">
        <f t="shared" si="4"/>
        <v>13992.258355501712</v>
      </c>
      <c r="F47" s="48">
        <f t="shared" si="5"/>
        <v>2967876.17144243</v>
      </c>
      <c r="G47" s="5"/>
    </row>
    <row r="48" spans="1:7">
      <c r="A48" s="1">
        <f t="shared" ca="1" si="2"/>
        <v>40603</v>
      </c>
      <c r="B48">
        <f t="shared" si="3"/>
        <v>39</v>
      </c>
      <c r="C48" s="49">
        <f t="shared" si="0"/>
        <v>17923.171267417321</v>
      </c>
      <c r="D48" s="49">
        <f t="shared" si="1"/>
        <v>3949.4209602092124</v>
      </c>
      <c r="E48" s="48">
        <f t="shared" si="4"/>
        <v>13973.750307208109</v>
      </c>
      <c r="F48" s="48">
        <f t="shared" si="5"/>
        <v>2963926.7504822207</v>
      </c>
      <c r="G48" s="5"/>
    </row>
    <row r="49" spans="1:7">
      <c r="A49" s="1">
        <f t="shared" ca="1" si="2"/>
        <v>40634</v>
      </c>
      <c r="B49">
        <f t="shared" si="3"/>
        <v>40</v>
      </c>
      <c r="C49" s="49">
        <f t="shared" si="0"/>
        <v>17923.171267417321</v>
      </c>
      <c r="D49" s="49">
        <f t="shared" si="1"/>
        <v>3968.0161505635315</v>
      </c>
      <c r="E49" s="48">
        <f t="shared" si="4"/>
        <v>13955.15511685379</v>
      </c>
      <c r="F49" s="48">
        <f t="shared" si="5"/>
        <v>2959958.7343316572</v>
      </c>
      <c r="G49" s="5"/>
    </row>
    <row r="50" spans="1:7">
      <c r="A50" s="1">
        <f t="shared" ca="1" si="2"/>
        <v>40664</v>
      </c>
      <c r="B50">
        <f t="shared" si="3"/>
        <v>41</v>
      </c>
      <c r="C50" s="49">
        <f t="shared" si="0"/>
        <v>17923.171267417321</v>
      </c>
      <c r="D50" s="49">
        <f t="shared" si="1"/>
        <v>3986.6988932724344</v>
      </c>
      <c r="E50" s="48">
        <f t="shared" si="4"/>
        <v>13936.472374144887</v>
      </c>
      <c r="F50" s="48">
        <f t="shared" si="5"/>
        <v>2955972.0354383849</v>
      </c>
      <c r="G50" s="5"/>
    </row>
    <row r="51" spans="1:7">
      <c r="A51" s="1">
        <f t="shared" ca="1" si="2"/>
        <v>40695</v>
      </c>
      <c r="B51">
        <f t="shared" si="3"/>
        <v>42</v>
      </c>
      <c r="C51" s="49">
        <f t="shared" si="0"/>
        <v>17923.171267417321</v>
      </c>
      <c r="D51" s="49">
        <f t="shared" si="1"/>
        <v>4005.4696005615915</v>
      </c>
      <c r="E51" s="48">
        <f t="shared" si="4"/>
        <v>13917.70166685573</v>
      </c>
      <c r="F51" s="48">
        <f t="shared" si="5"/>
        <v>2951966.5658378233</v>
      </c>
      <c r="G51" s="5"/>
    </row>
    <row r="52" spans="1:7">
      <c r="A52" s="1">
        <f t="shared" ca="1" si="2"/>
        <v>40725</v>
      </c>
      <c r="B52">
        <f t="shared" si="3"/>
        <v>43</v>
      </c>
      <c r="C52" s="49">
        <f t="shared" si="0"/>
        <v>17923.171267417321</v>
      </c>
      <c r="D52" s="49">
        <f t="shared" si="1"/>
        <v>4024.3286865975697</v>
      </c>
      <c r="E52" s="48">
        <f t="shared" si="4"/>
        <v>13898.842580819752</v>
      </c>
      <c r="F52" s="48">
        <f t="shared" si="5"/>
        <v>2947942.2371512256</v>
      </c>
      <c r="G52" s="5"/>
    </row>
    <row r="53" spans="1:7">
      <c r="A53" s="1">
        <f t="shared" ca="1" si="2"/>
        <v>40756</v>
      </c>
      <c r="B53">
        <f t="shared" si="3"/>
        <v>44</v>
      </c>
      <c r="C53" s="49">
        <f t="shared" si="0"/>
        <v>17923.171267417321</v>
      </c>
      <c r="D53" s="49">
        <f t="shared" si="1"/>
        <v>4043.2765674969669</v>
      </c>
      <c r="E53" s="48">
        <f t="shared" si="4"/>
        <v>13879.894699920354</v>
      </c>
      <c r="F53" s="48">
        <f t="shared" si="5"/>
        <v>2943898.9605837287</v>
      </c>
      <c r="G53" s="5"/>
    </row>
    <row r="54" spans="1:7">
      <c r="A54" s="1">
        <f t="shared" ca="1" si="2"/>
        <v>40787</v>
      </c>
      <c r="B54">
        <f t="shared" si="3"/>
        <v>45</v>
      </c>
      <c r="C54" s="49">
        <f t="shared" si="0"/>
        <v>17923.171267417321</v>
      </c>
      <c r="D54" s="49">
        <f t="shared" si="1"/>
        <v>4062.3136613355982</v>
      </c>
      <c r="E54" s="48">
        <f t="shared" si="4"/>
        <v>13860.857606081723</v>
      </c>
      <c r="F54" s="48">
        <f t="shared" si="5"/>
        <v>2939836.6469223932</v>
      </c>
      <c r="G54" s="5"/>
    </row>
    <row r="55" spans="1:7">
      <c r="A55" s="1">
        <f t="shared" ca="1" si="2"/>
        <v>40817</v>
      </c>
      <c r="B55">
        <f t="shared" si="3"/>
        <v>46</v>
      </c>
      <c r="C55" s="49">
        <f t="shared" si="0"/>
        <v>17923.171267417321</v>
      </c>
      <c r="D55" s="49">
        <f t="shared" si="1"/>
        <v>4081.44038815772</v>
      </c>
      <c r="E55" s="48">
        <f t="shared" si="4"/>
        <v>13841.730879259601</v>
      </c>
      <c r="F55" s="48">
        <f t="shared" si="5"/>
        <v>2935755.2065342357</v>
      </c>
      <c r="G55" s="5"/>
    </row>
    <row r="56" spans="1:7">
      <c r="A56" s="1">
        <f t="shared" ca="1" si="2"/>
        <v>40848</v>
      </c>
      <c r="B56">
        <f t="shared" si="3"/>
        <v>47</v>
      </c>
      <c r="C56" s="49">
        <f t="shared" si="0"/>
        <v>17923.171267417321</v>
      </c>
      <c r="D56" s="49">
        <f t="shared" si="1"/>
        <v>4100.6571699852939</v>
      </c>
      <c r="E56" s="48">
        <f t="shared" si="4"/>
        <v>13822.514097432027</v>
      </c>
      <c r="F56" s="48">
        <f t="shared" si="5"/>
        <v>2931654.5493642506</v>
      </c>
      <c r="G56" s="5"/>
    </row>
    <row r="57" spans="1:7">
      <c r="A57" s="1">
        <f t="shared" ca="1" si="2"/>
        <v>40878</v>
      </c>
      <c r="B57">
        <f t="shared" si="3"/>
        <v>48</v>
      </c>
      <c r="C57" s="49">
        <f t="shared" si="0"/>
        <v>17923.171267417321</v>
      </c>
      <c r="D57" s="49">
        <f t="shared" si="1"/>
        <v>4119.9644308273073</v>
      </c>
      <c r="E57" s="48">
        <f t="shared" si="4"/>
        <v>13803.206836590014</v>
      </c>
      <c r="F57" s="48">
        <f t="shared" si="5"/>
        <v>2927534.5849334234</v>
      </c>
      <c r="G57" s="5"/>
    </row>
    <row r="58" spans="1:7">
      <c r="A58" s="1">
        <f t="shared" ca="1" si="2"/>
        <v>40909</v>
      </c>
      <c r="B58">
        <f t="shared" si="3"/>
        <v>49</v>
      </c>
      <c r="C58" s="49">
        <f t="shared" si="0"/>
        <v>17923.171267417321</v>
      </c>
      <c r="D58" s="49">
        <f t="shared" si="1"/>
        <v>4139.3625966891195</v>
      </c>
      <c r="E58" s="48">
        <f t="shared" si="4"/>
        <v>13783.808670728202</v>
      </c>
      <c r="F58" s="48">
        <f t="shared" si="5"/>
        <v>2923395.2223367342</v>
      </c>
      <c r="G58" s="5"/>
    </row>
    <row r="59" spans="1:7">
      <c r="A59" s="1">
        <f t="shared" ca="1" si="2"/>
        <v>40940</v>
      </c>
      <c r="B59">
        <f t="shared" si="3"/>
        <v>50</v>
      </c>
      <c r="C59" s="49">
        <f t="shared" si="0"/>
        <v>17923.171267417321</v>
      </c>
      <c r="D59" s="49">
        <f t="shared" si="1"/>
        <v>4158.852095581864</v>
      </c>
      <c r="E59" s="48">
        <f t="shared" si="4"/>
        <v>13764.319171835457</v>
      </c>
      <c r="F59" s="48">
        <f t="shared" si="5"/>
        <v>2919236.3702411521</v>
      </c>
      <c r="G59" s="5"/>
    </row>
    <row r="60" spans="1:7">
      <c r="A60" s="1">
        <f t="shared" ca="1" si="2"/>
        <v>40969</v>
      </c>
      <c r="B60">
        <f t="shared" si="3"/>
        <v>51</v>
      </c>
      <c r="C60" s="49">
        <f t="shared" si="0"/>
        <v>17923.171267417321</v>
      </c>
      <c r="D60" s="49">
        <f t="shared" si="1"/>
        <v>4178.433357531896</v>
      </c>
      <c r="E60" s="48">
        <f t="shared" si="4"/>
        <v>13744.737909885425</v>
      </c>
      <c r="F60" s="48">
        <f t="shared" si="5"/>
        <v>2915057.9368836205</v>
      </c>
      <c r="G60" s="5"/>
    </row>
    <row r="61" spans="1:7">
      <c r="A61" s="1">
        <f t="shared" ca="1" si="2"/>
        <v>41000</v>
      </c>
      <c r="B61">
        <f t="shared" si="3"/>
        <v>52</v>
      </c>
      <c r="C61" s="49">
        <f t="shared" si="0"/>
        <v>17923.171267417321</v>
      </c>
      <c r="D61" s="49">
        <f t="shared" si="1"/>
        <v>4198.1068145902755</v>
      </c>
      <c r="E61" s="48">
        <f t="shared" si="4"/>
        <v>13725.064452827046</v>
      </c>
      <c r="F61" s="48">
        <f t="shared" si="5"/>
        <v>2910859.8300690302</v>
      </c>
      <c r="G61" s="5"/>
    </row>
    <row r="62" spans="1:7">
      <c r="A62" s="1">
        <f t="shared" ca="1" si="2"/>
        <v>41030</v>
      </c>
      <c r="B62">
        <f t="shared" si="3"/>
        <v>53</v>
      </c>
      <c r="C62" s="49">
        <f t="shared" si="0"/>
        <v>17923.171267417321</v>
      </c>
      <c r="D62" s="49">
        <f t="shared" si="1"/>
        <v>4217.8729008423034</v>
      </c>
      <c r="E62" s="48">
        <f t="shared" si="4"/>
        <v>13705.298366575018</v>
      </c>
      <c r="F62" s="48">
        <f t="shared" si="5"/>
        <v>2906641.9571681879</v>
      </c>
      <c r="G62" s="5"/>
    </row>
    <row r="63" spans="1:7">
      <c r="A63" s="1">
        <f t="shared" ca="1" si="2"/>
        <v>41061</v>
      </c>
      <c r="B63">
        <f t="shared" si="3"/>
        <v>54</v>
      </c>
      <c r="C63" s="49">
        <f t="shared" si="0"/>
        <v>17923.171267417321</v>
      </c>
      <c r="D63" s="49">
        <f t="shared" si="1"/>
        <v>4237.7320524171028</v>
      </c>
      <c r="E63" s="48">
        <f t="shared" si="4"/>
        <v>13685.439215000219</v>
      </c>
      <c r="F63" s="48">
        <f t="shared" si="5"/>
        <v>2902404.2251157709</v>
      </c>
      <c r="G63" s="5"/>
    </row>
    <row r="64" spans="1:7">
      <c r="A64" s="1">
        <f t="shared" ca="1" si="2"/>
        <v>41091</v>
      </c>
      <c r="B64">
        <f t="shared" si="3"/>
        <v>55</v>
      </c>
      <c r="C64" s="49">
        <f t="shared" si="0"/>
        <v>17923.171267417321</v>
      </c>
      <c r="D64" s="49">
        <f t="shared" si="1"/>
        <v>4257.684707497232</v>
      </c>
      <c r="E64" s="48">
        <f t="shared" si="4"/>
        <v>13665.486559920089</v>
      </c>
      <c r="F64" s="48">
        <f t="shared" si="5"/>
        <v>2898146.5404082737</v>
      </c>
      <c r="G64" s="5"/>
    </row>
    <row r="65" spans="1:7">
      <c r="A65" s="1">
        <f t="shared" ca="1" si="2"/>
        <v>41122</v>
      </c>
      <c r="B65">
        <f t="shared" si="3"/>
        <v>56</v>
      </c>
      <c r="C65" s="49">
        <f t="shared" si="0"/>
        <v>17923.171267417321</v>
      </c>
      <c r="D65" s="49">
        <f t="shared" si="1"/>
        <v>4277.7313063283655</v>
      </c>
      <c r="E65" s="48">
        <f t="shared" si="4"/>
        <v>13645.439961088956</v>
      </c>
      <c r="F65" s="48">
        <f t="shared" si="5"/>
        <v>2893868.8091019453</v>
      </c>
      <c r="G65" s="5"/>
    </row>
    <row r="66" spans="1:7">
      <c r="A66" s="1">
        <f t="shared" ca="1" si="2"/>
        <v>41153</v>
      </c>
      <c r="B66">
        <f t="shared" si="3"/>
        <v>57</v>
      </c>
      <c r="C66" s="49">
        <f t="shared" si="0"/>
        <v>17923.171267417321</v>
      </c>
      <c r="D66" s="49">
        <f t="shared" si="1"/>
        <v>4297.8722912289959</v>
      </c>
      <c r="E66" s="48">
        <f t="shared" si="4"/>
        <v>13625.298976188325</v>
      </c>
      <c r="F66" s="48">
        <f t="shared" si="5"/>
        <v>2889570.9368107161</v>
      </c>
      <c r="G66" s="5"/>
    </row>
    <row r="67" spans="1:7">
      <c r="A67" s="1">
        <f t="shared" ca="1" si="2"/>
        <v>41183</v>
      </c>
      <c r="B67">
        <f t="shared" si="3"/>
        <v>58</v>
      </c>
      <c r="C67" s="49">
        <f t="shared" si="0"/>
        <v>17923.171267417321</v>
      </c>
      <c r="D67" s="49">
        <f t="shared" si="1"/>
        <v>4318.1081066001989</v>
      </c>
      <c r="E67" s="48">
        <f t="shared" si="4"/>
        <v>13605.063160817122</v>
      </c>
      <c r="F67" s="48">
        <f t="shared" si="5"/>
        <v>2885252.8287041159</v>
      </c>
      <c r="G67" s="5"/>
    </row>
    <row r="68" spans="1:7">
      <c r="A68" s="1">
        <f t="shared" ca="1" si="2"/>
        <v>41214</v>
      </c>
      <c r="B68">
        <f t="shared" si="3"/>
        <v>59</v>
      </c>
      <c r="C68" s="49">
        <f t="shared" si="0"/>
        <v>17923.171267417321</v>
      </c>
      <c r="D68" s="49">
        <f t="shared" si="1"/>
        <v>4338.4391989354426</v>
      </c>
      <c r="E68" s="48">
        <f t="shared" si="4"/>
        <v>13584.732068481879</v>
      </c>
      <c r="F68" s="48">
        <f t="shared" si="5"/>
        <v>2880914.3895051805</v>
      </c>
      <c r="G68" s="5"/>
    </row>
    <row r="69" spans="1:7">
      <c r="A69" s="1">
        <f t="shared" ca="1" si="2"/>
        <v>41244</v>
      </c>
      <c r="B69">
        <f t="shared" si="3"/>
        <v>60</v>
      </c>
      <c r="C69" s="49">
        <f t="shared" si="0"/>
        <v>17923.171267417321</v>
      </c>
      <c r="D69" s="49">
        <f t="shared" si="1"/>
        <v>4358.8660168304286</v>
      </c>
      <c r="E69" s="48">
        <f t="shared" si="4"/>
        <v>13564.305250586893</v>
      </c>
      <c r="F69" s="48">
        <f t="shared" si="5"/>
        <v>2876555.5234883502</v>
      </c>
      <c r="G69" s="5"/>
    </row>
    <row r="70" spans="1:7">
      <c r="A70" s="1">
        <f t="shared" ca="1" si="2"/>
        <v>41275</v>
      </c>
      <c r="B70">
        <f t="shared" si="3"/>
        <v>61</v>
      </c>
      <c r="C70" s="49">
        <f t="shared" si="0"/>
        <v>17923.171267417321</v>
      </c>
      <c r="D70" s="49">
        <f t="shared" si="1"/>
        <v>4379.3890109930053</v>
      </c>
      <c r="E70" s="48">
        <f t="shared" si="4"/>
        <v>13543.782256424316</v>
      </c>
      <c r="F70" s="48">
        <f t="shared" si="5"/>
        <v>2872176.1344773574</v>
      </c>
      <c r="G70" s="5"/>
    </row>
    <row r="71" spans="1:7">
      <c r="A71" s="1">
        <f t="shared" ca="1" si="2"/>
        <v>41306</v>
      </c>
      <c r="B71">
        <f t="shared" si="3"/>
        <v>62</v>
      </c>
      <c r="C71" s="49">
        <f t="shared" si="0"/>
        <v>17923.171267417321</v>
      </c>
      <c r="D71" s="49">
        <f t="shared" si="1"/>
        <v>4400.0086342530958</v>
      </c>
      <c r="E71" s="48">
        <f t="shared" si="4"/>
        <v>13523.162633164226</v>
      </c>
      <c r="F71" s="48">
        <f t="shared" si="5"/>
        <v>2867776.1258431044</v>
      </c>
      <c r="G71" s="5"/>
    </row>
    <row r="72" spans="1:7">
      <c r="A72" s="1">
        <f t="shared" ca="1" si="2"/>
        <v>41334</v>
      </c>
      <c r="B72">
        <f t="shared" si="3"/>
        <v>63</v>
      </c>
      <c r="C72" s="49">
        <f t="shared" si="0"/>
        <v>17923.171267417321</v>
      </c>
      <c r="D72" s="49">
        <f t="shared" si="1"/>
        <v>4420.7253415727046</v>
      </c>
      <c r="E72" s="48">
        <f t="shared" si="4"/>
        <v>13502.445925844617</v>
      </c>
      <c r="F72" s="48">
        <f t="shared" si="5"/>
        <v>2863355.4005015315</v>
      </c>
      <c r="G72" s="5"/>
    </row>
    <row r="73" spans="1:7">
      <c r="A73" s="1">
        <f t="shared" ca="1" si="2"/>
        <v>41365</v>
      </c>
      <c r="B73">
        <f t="shared" si="3"/>
        <v>64</v>
      </c>
      <c r="C73" s="49">
        <f t="shared" si="0"/>
        <v>17923.171267417321</v>
      </c>
      <c r="D73" s="49">
        <f t="shared" si="1"/>
        <v>4441.5395900559433</v>
      </c>
      <c r="E73" s="48">
        <f t="shared" si="4"/>
        <v>13481.631677361378</v>
      </c>
      <c r="F73" s="48">
        <f t="shared" si="5"/>
        <v>2858913.8609114755</v>
      </c>
      <c r="G73" s="5"/>
    </row>
    <row r="74" spans="1:7">
      <c r="A74" s="1">
        <f t="shared" ca="1" si="2"/>
        <v>41395</v>
      </c>
      <c r="B74">
        <f t="shared" si="3"/>
        <v>65</v>
      </c>
      <c r="C74" s="49">
        <f t="shared" si="0"/>
        <v>17923.171267417321</v>
      </c>
      <c r="D74" s="49">
        <f t="shared" si="1"/>
        <v>4462.4518389591231</v>
      </c>
      <c r="E74" s="48">
        <f t="shared" si="4"/>
        <v>13460.719428458198</v>
      </c>
      <c r="F74" s="48">
        <f t="shared" si="5"/>
        <v>2854451.4090725165</v>
      </c>
      <c r="G74" s="5"/>
    </row>
    <row r="75" spans="1:7">
      <c r="A75" s="1">
        <f t="shared" ca="1" si="2"/>
        <v>41426</v>
      </c>
      <c r="B75">
        <f t="shared" si="3"/>
        <v>66</v>
      </c>
      <c r="C75" s="49">
        <f t="shared" ref="C75:C138" si="6">-PMT($C$4/12,$C$5,$C$3,0)</f>
        <v>17923.171267417321</v>
      </c>
      <c r="D75" s="49">
        <f t="shared" ref="D75:D138" si="7">C75-E75</f>
        <v>4483.4625497008892</v>
      </c>
      <c r="E75" s="48">
        <f t="shared" si="4"/>
        <v>13439.708717716432</v>
      </c>
      <c r="F75" s="48">
        <f t="shared" si="5"/>
        <v>2849967.9465228156</v>
      </c>
      <c r="G75" s="5"/>
    </row>
    <row r="76" spans="1:7">
      <c r="A76" s="1">
        <f t="shared" ref="A76:A139" ca="1" si="8">DATE(YEAR(A75),MONTH(A75)+1,1)</f>
        <v>41456</v>
      </c>
      <c r="B76">
        <f t="shared" ref="B76:B139" si="9">B75+1</f>
        <v>67</v>
      </c>
      <c r="C76" s="49">
        <f t="shared" si="6"/>
        <v>17923.171267417321</v>
      </c>
      <c r="D76" s="49">
        <f t="shared" si="7"/>
        <v>4504.5721858723973</v>
      </c>
      <c r="E76" s="48">
        <f t="shared" ref="E76:E139" si="10">($C$4/12)*F75</f>
        <v>13418.599081544924</v>
      </c>
      <c r="F76" s="48">
        <f t="shared" si="5"/>
        <v>2845463.374336943</v>
      </c>
      <c r="G76" s="5"/>
    </row>
    <row r="77" spans="1:7">
      <c r="A77" s="1">
        <f t="shared" ca="1" si="8"/>
        <v>41487</v>
      </c>
      <c r="B77">
        <f t="shared" si="9"/>
        <v>68</v>
      </c>
      <c r="C77" s="49">
        <f t="shared" si="6"/>
        <v>17923.171267417321</v>
      </c>
      <c r="D77" s="49">
        <f t="shared" si="7"/>
        <v>4525.7812132475483</v>
      </c>
      <c r="E77" s="48">
        <f t="shared" si="10"/>
        <v>13397.390054169773</v>
      </c>
      <c r="F77" s="48">
        <f t="shared" si="5"/>
        <v>2840937.5931236953</v>
      </c>
      <c r="G77" s="5"/>
    </row>
    <row r="78" spans="1:7">
      <c r="A78" s="1">
        <f t="shared" ca="1" si="8"/>
        <v>41518</v>
      </c>
      <c r="B78">
        <f t="shared" si="9"/>
        <v>69</v>
      </c>
      <c r="C78" s="49">
        <f t="shared" si="6"/>
        <v>17923.171267417321</v>
      </c>
      <c r="D78" s="49">
        <f t="shared" si="7"/>
        <v>4547.0900997932549</v>
      </c>
      <c r="E78" s="48">
        <f t="shared" si="10"/>
        <v>13376.081167624066</v>
      </c>
      <c r="F78" s="48">
        <f t="shared" ref="F78:F141" si="11">F77-D78</f>
        <v>2836390.503023902</v>
      </c>
      <c r="G78" s="5"/>
    </row>
    <row r="79" spans="1:7">
      <c r="A79" s="1">
        <f t="shared" ca="1" si="8"/>
        <v>41548</v>
      </c>
      <c r="B79">
        <f t="shared" si="9"/>
        <v>70</v>
      </c>
      <c r="C79" s="49">
        <f t="shared" si="6"/>
        <v>17923.171267417321</v>
      </c>
      <c r="D79" s="49">
        <f t="shared" si="7"/>
        <v>4568.4993156797827</v>
      </c>
      <c r="E79" s="48">
        <f t="shared" si="10"/>
        <v>13354.671951737539</v>
      </c>
      <c r="F79" s="48">
        <f t="shared" si="11"/>
        <v>2831822.0037082219</v>
      </c>
      <c r="G79" s="5"/>
    </row>
    <row r="80" spans="1:7">
      <c r="A80" s="1">
        <f t="shared" ca="1" si="8"/>
        <v>41579</v>
      </c>
      <c r="B80">
        <f t="shared" si="9"/>
        <v>71</v>
      </c>
      <c r="C80" s="49">
        <f t="shared" si="6"/>
        <v>17923.171267417321</v>
      </c>
      <c r="D80" s="49">
        <f t="shared" si="7"/>
        <v>4590.0093332911092</v>
      </c>
      <c r="E80" s="48">
        <f t="shared" si="10"/>
        <v>13333.161934126212</v>
      </c>
      <c r="F80" s="48">
        <f t="shared" si="11"/>
        <v>2827231.9943749309</v>
      </c>
      <c r="G80" s="5"/>
    </row>
    <row r="81" spans="1:7">
      <c r="A81" s="1">
        <f t="shared" ca="1" si="8"/>
        <v>41609</v>
      </c>
      <c r="B81">
        <f t="shared" si="9"/>
        <v>72</v>
      </c>
      <c r="C81" s="49">
        <f t="shared" si="6"/>
        <v>17923.171267417321</v>
      </c>
      <c r="D81" s="49">
        <f t="shared" si="7"/>
        <v>4611.6206272353556</v>
      </c>
      <c r="E81" s="48">
        <f t="shared" si="10"/>
        <v>13311.550640181966</v>
      </c>
      <c r="F81" s="48">
        <f t="shared" si="11"/>
        <v>2822620.3737476957</v>
      </c>
      <c r="G81" s="5"/>
    </row>
    <row r="82" spans="1:7">
      <c r="A82" s="1">
        <f t="shared" ca="1" si="8"/>
        <v>41640</v>
      </c>
      <c r="B82">
        <f t="shared" si="9"/>
        <v>73</v>
      </c>
      <c r="C82" s="49">
        <f t="shared" si="6"/>
        <v>17923.171267417321</v>
      </c>
      <c r="D82" s="49">
        <f t="shared" si="7"/>
        <v>4633.3336743552536</v>
      </c>
      <c r="E82" s="48">
        <f t="shared" si="10"/>
        <v>13289.837593062068</v>
      </c>
      <c r="F82" s="48">
        <f t="shared" si="11"/>
        <v>2817987.0400733403</v>
      </c>
      <c r="G82" s="5"/>
    </row>
    <row r="83" spans="1:7">
      <c r="A83" s="1">
        <f t="shared" ca="1" si="8"/>
        <v>41671</v>
      </c>
      <c r="B83">
        <f t="shared" si="9"/>
        <v>74</v>
      </c>
      <c r="C83" s="49">
        <f t="shared" si="6"/>
        <v>17923.171267417321</v>
      </c>
      <c r="D83" s="49">
        <f t="shared" si="7"/>
        <v>4655.1489537386769</v>
      </c>
      <c r="E83" s="48">
        <f t="shared" si="10"/>
        <v>13268.022313678644</v>
      </c>
      <c r="F83" s="48">
        <f t="shared" si="11"/>
        <v>2813331.8911196017</v>
      </c>
      <c r="G83" s="5"/>
    </row>
    <row r="84" spans="1:7">
      <c r="A84" s="1">
        <f t="shared" ca="1" si="8"/>
        <v>41699</v>
      </c>
      <c r="B84">
        <f t="shared" si="9"/>
        <v>75</v>
      </c>
      <c r="C84" s="49">
        <f t="shared" si="6"/>
        <v>17923.171267417321</v>
      </c>
      <c r="D84" s="49">
        <f t="shared" si="7"/>
        <v>4677.0669467291973</v>
      </c>
      <c r="E84" s="48">
        <f t="shared" si="10"/>
        <v>13246.104320688124</v>
      </c>
      <c r="F84" s="48">
        <f t="shared" si="11"/>
        <v>2808654.8241728726</v>
      </c>
      <c r="G84" s="5"/>
    </row>
    <row r="85" spans="1:7">
      <c r="A85" s="1">
        <f t="shared" ca="1" si="8"/>
        <v>41730</v>
      </c>
      <c r="B85">
        <f t="shared" si="9"/>
        <v>76</v>
      </c>
      <c r="C85" s="49">
        <f t="shared" si="6"/>
        <v>17923.171267417321</v>
      </c>
      <c r="D85" s="49">
        <f t="shared" si="7"/>
        <v>4699.0881369367125</v>
      </c>
      <c r="E85" s="48">
        <f t="shared" si="10"/>
        <v>13224.083130480609</v>
      </c>
      <c r="F85" s="48">
        <f t="shared" si="11"/>
        <v>2803955.736035936</v>
      </c>
      <c r="G85" s="5"/>
    </row>
    <row r="86" spans="1:7">
      <c r="A86" s="1">
        <f t="shared" ca="1" si="8"/>
        <v>41760</v>
      </c>
      <c r="B86">
        <f t="shared" si="9"/>
        <v>77</v>
      </c>
      <c r="C86" s="49">
        <f t="shared" si="6"/>
        <v>17923.171267417321</v>
      </c>
      <c r="D86" s="49">
        <f t="shared" si="7"/>
        <v>4721.2130102481224</v>
      </c>
      <c r="E86" s="48">
        <f t="shared" si="10"/>
        <v>13201.958257169199</v>
      </c>
      <c r="F86" s="48">
        <f t="shared" si="11"/>
        <v>2799234.5230256878</v>
      </c>
      <c r="G86" s="5"/>
    </row>
    <row r="87" spans="1:7">
      <c r="A87" s="1">
        <f t="shared" ca="1" si="8"/>
        <v>41791</v>
      </c>
      <c r="B87">
        <f t="shared" si="9"/>
        <v>78</v>
      </c>
      <c r="C87" s="49">
        <f t="shared" si="6"/>
        <v>17923.171267417321</v>
      </c>
      <c r="D87" s="49">
        <f t="shared" si="7"/>
        <v>4743.4420548380403</v>
      </c>
      <c r="E87" s="48">
        <f t="shared" si="10"/>
        <v>13179.729212579281</v>
      </c>
      <c r="F87" s="48">
        <f t="shared" si="11"/>
        <v>2794491.0809708498</v>
      </c>
      <c r="G87" s="5"/>
    </row>
    <row r="88" spans="1:7">
      <c r="A88" s="1">
        <f t="shared" ca="1" si="8"/>
        <v>41821</v>
      </c>
      <c r="B88">
        <f t="shared" si="9"/>
        <v>79</v>
      </c>
      <c r="C88" s="49">
        <f t="shared" si="6"/>
        <v>17923.171267417321</v>
      </c>
      <c r="D88" s="49">
        <f t="shared" si="7"/>
        <v>4765.7757611795696</v>
      </c>
      <c r="E88" s="48">
        <f t="shared" si="10"/>
        <v>13157.395506237752</v>
      </c>
      <c r="F88" s="48">
        <f t="shared" si="11"/>
        <v>2789725.3052096702</v>
      </c>
      <c r="G88" s="5"/>
    </row>
    <row r="89" spans="1:7">
      <c r="A89" s="1">
        <f t="shared" ca="1" si="8"/>
        <v>41852</v>
      </c>
      <c r="B89">
        <f t="shared" si="9"/>
        <v>80</v>
      </c>
      <c r="C89" s="49">
        <f t="shared" si="6"/>
        <v>17923.171267417321</v>
      </c>
      <c r="D89" s="49">
        <f t="shared" si="7"/>
        <v>4788.214622055124</v>
      </c>
      <c r="E89" s="48">
        <f t="shared" si="10"/>
        <v>13134.956645362197</v>
      </c>
      <c r="F89" s="48">
        <f t="shared" si="11"/>
        <v>2784937.090587615</v>
      </c>
      <c r="G89" s="5"/>
    </row>
    <row r="90" spans="1:7">
      <c r="A90" s="1">
        <f t="shared" ca="1" si="8"/>
        <v>41883</v>
      </c>
      <c r="B90">
        <f t="shared" si="9"/>
        <v>81</v>
      </c>
      <c r="C90" s="49">
        <f t="shared" si="6"/>
        <v>17923.171267417321</v>
      </c>
      <c r="D90" s="49">
        <f t="shared" si="7"/>
        <v>4810.7591325673002</v>
      </c>
      <c r="E90" s="48">
        <f t="shared" si="10"/>
        <v>13112.412134850021</v>
      </c>
      <c r="F90" s="48">
        <f t="shared" si="11"/>
        <v>2780126.3314550477</v>
      </c>
      <c r="G90" s="5"/>
    </row>
    <row r="91" spans="1:7">
      <c r="A91" s="1">
        <f t="shared" ca="1" si="8"/>
        <v>41913</v>
      </c>
      <c r="B91">
        <f t="shared" si="9"/>
        <v>82</v>
      </c>
      <c r="C91" s="49">
        <f t="shared" si="6"/>
        <v>17923.171267417321</v>
      </c>
      <c r="D91" s="49">
        <f t="shared" si="7"/>
        <v>4833.4097901498044</v>
      </c>
      <c r="E91" s="48">
        <f t="shared" si="10"/>
        <v>13089.761477267517</v>
      </c>
      <c r="F91" s="48">
        <f t="shared" si="11"/>
        <v>2775292.9216648978</v>
      </c>
      <c r="G91" s="5"/>
    </row>
    <row r="92" spans="1:7">
      <c r="A92" s="1">
        <f t="shared" ca="1" si="8"/>
        <v>41944</v>
      </c>
      <c r="B92">
        <f t="shared" si="9"/>
        <v>83</v>
      </c>
      <c r="C92" s="49">
        <f t="shared" si="6"/>
        <v>17923.171267417321</v>
      </c>
      <c r="D92" s="49">
        <f t="shared" si="7"/>
        <v>4856.1670945784263</v>
      </c>
      <c r="E92" s="48">
        <f t="shared" si="10"/>
        <v>13067.004172838895</v>
      </c>
      <c r="F92" s="48">
        <f t="shared" si="11"/>
        <v>2770436.7545703193</v>
      </c>
      <c r="G92" s="5"/>
    </row>
    <row r="93" spans="1:7">
      <c r="A93" s="1">
        <f t="shared" ca="1" si="8"/>
        <v>41974</v>
      </c>
      <c r="B93">
        <f t="shared" si="9"/>
        <v>84</v>
      </c>
      <c r="C93" s="49">
        <f t="shared" si="6"/>
        <v>17923.171267417321</v>
      </c>
      <c r="D93" s="49">
        <f t="shared" si="7"/>
        <v>4879.0315479820674</v>
      </c>
      <c r="E93" s="48">
        <f t="shared" si="10"/>
        <v>13044.139719435254</v>
      </c>
      <c r="F93" s="48">
        <f t="shared" si="11"/>
        <v>2765557.7230223371</v>
      </c>
      <c r="G93" s="5"/>
    </row>
    <row r="94" spans="1:7">
      <c r="A94" s="1">
        <f t="shared" ca="1" si="8"/>
        <v>42005</v>
      </c>
      <c r="B94">
        <f t="shared" si="9"/>
        <v>85</v>
      </c>
      <c r="C94" s="49">
        <f t="shared" si="6"/>
        <v>17923.171267417321</v>
      </c>
      <c r="D94" s="49">
        <f t="shared" si="7"/>
        <v>4902.0036548538174</v>
      </c>
      <c r="E94" s="48">
        <f t="shared" si="10"/>
        <v>13021.167612563504</v>
      </c>
      <c r="F94" s="48">
        <f t="shared" si="11"/>
        <v>2760655.7193674832</v>
      </c>
      <c r="G94" s="5"/>
    </row>
    <row r="95" spans="1:7">
      <c r="A95" s="1">
        <f t="shared" ca="1" si="8"/>
        <v>42036</v>
      </c>
      <c r="B95">
        <f t="shared" si="9"/>
        <v>86</v>
      </c>
      <c r="C95" s="49">
        <f t="shared" si="6"/>
        <v>17923.171267417321</v>
      </c>
      <c r="D95" s="49">
        <f t="shared" si="7"/>
        <v>4925.0839220620874</v>
      </c>
      <c r="E95" s="48">
        <f t="shared" si="10"/>
        <v>12998.087345355234</v>
      </c>
      <c r="F95" s="48">
        <f t="shared" si="11"/>
        <v>2755730.6354454211</v>
      </c>
      <c r="G95" s="5"/>
    </row>
    <row r="96" spans="1:7">
      <c r="A96" s="1">
        <f t="shared" ca="1" si="8"/>
        <v>42064</v>
      </c>
      <c r="B96">
        <f t="shared" si="9"/>
        <v>87</v>
      </c>
      <c r="C96" s="49">
        <f t="shared" si="6"/>
        <v>17923.171267417321</v>
      </c>
      <c r="D96" s="49">
        <f t="shared" si="7"/>
        <v>4948.2728588617974</v>
      </c>
      <c r="E96" s="48">
        <f t="shared" si="10"/>
        <v>12974.898408555524</v>
      </c>
      <c r="F96" s="48">
        <f t="shared" si="11"/>
        <v>2750782.3625865593</v>
      </c>
      <c r="G96" s="5"/>
    </row>
    <row r="97" spans="1:7">
      <c r="A97" s="1">
        <f t="shared" ca="1" si="8"/>
        <v>42095</v>
      </c>
      <c r="B97">
        <f t="shared" si="9"/>
        <v>88</v>
      </c>
      <c r="C97" s="49">
        <f t="shared" si="6"/>
        <v>17923.171267417321</v>
      </c>
      <c r="D97" s="49">
        <f t="shared" si="7"/>
        <v>4971.5709769056048</v>
      </c>
      <c r="E97" s="48">
        <f t="shared" si="10"/>
        <v>12951.600290511717</v>
      </c>
      <c r="F97" s="48">
        <f t="shared" si="11"/>
        <v>2745810.7916096537</v>
      </c>
      <c r="G97" s="5"/>
    </row>
    <row r="98" spans="1:7">
      <c r="A98" s="1">
        <f t="shared" ca="1" si="8"/>
        <v>42125</v>
      </c>
      <c r="B98">
        <f t="shared" si="9"/>
        <v>89</v>
      </c>
      <c r="C98" s="49">
        <f t="shared" si="6"/>
        <v>17923.171267417321</v>
      </c>
      <c r="D98" s="49">
        <f t="shared" si="7"/>
        <v>4994.9787902552016</v>
      </c>
      <c r="E98" s="48">
        <f t="shared" si="10"/>
        <v>12928.19247716212</v>
      </c>
      <c r="F98" s="48">
        <f t="shared" si="11"/>
        <v>2740815.8128193985</v>
      </c>
      <c r="G98" s="5"/>
    </row>
    <row r="99" spans="1:7">
      <c r="A99" s="1">
        <f t="shared" ca="1" si="8"/>
        <v>42156</v>
      </c>
      <c r="B99">
        <f t="shared" si="9"/>
        <v>90</v>
      </c>
      <c r="C99" s="49">
        <f t="shared" si="6"/>
        <v>17923.171267417321</v>
      </c>
      <c r="D99" s="49">
        <f t="shared" si="7"/>
        <v>5018.4968153926529</v>
      </c>
      <c r="E99" s="48">
        <f t="shared" si="10"/>
        <v>12904.674452024668</v>
      </c>
      <c r="F99" s="48">
        <f t="shared" si="11"/>
        <v>2735797.3160040057</v>
      </c>
      <c r="G99" s="5"/>
    </row>
    <row r="100" spans="1:7">
      <c r="A100" s="1">
        <f t="shared" ca="1" si="8"/>
        <v>42186</v>
      </c>
      <c r="B100">
        <f t="shared" si="9"/>
        <v>91</v>
      </c>
      <c r="C100" s="49">
        <f t="shared" si="6"/>
        <v>17923.171267417321</v>
      </c>
      <c r="D100" s="49">
        <f t="shared" si="7"/>
        <v>5042.1255712317943</v>
      </c>
      <c r="E100" s="48">
        <f t="shared" si="10"/>
        <v>12881.045696185527</v>
      </c>
      <c r="F100" s="48">
        <f t="shared" si="11"/>
        <v>2730755.1904327739</v>
      </c>
      <c r="G100" s="5"/>
    </row>
    <row r="101" spans="1:7">
      <c r="A101" s="1">
        <f t="shared" ca="1" si="8"/>
        <v>42217</v>
      </c>
      <c r="B101">
        <f t="shared" si="9"/>
        <v>92</v>
      </c>
      <c r="C101" s="49">
        <f t="shared" si="6"/>
        <v>17923.171267417321</v>
      </c>
      <c r="D101" s="49">
        <f t="shared" si="7"/>
        <v>5065.8655791296769</v>
      </c>
      <c r="E101" s="48">
        <f t="shared" si="10"/>
        <v>12857.305688287644</v>
      </c>
      <c r="F101" s="48">
        <f t="shared" si="11"/>
        <v>2725689.3248536442</v>
      </c>
      <c r="G101" s="5"/>
    </row>
    <row r="102" spans="1:7">
      <c r="A102" s="1">
        <f t="shared" ca="1" si="8"/>
        <v>42248</v>
      </c>
      <c r="B102">
        <f t="shared" si="9"/>
        <v>93</v>
      </c>
      <c r="C102" s="49">
        <f t="shared" si="6"/>
        <v>17923.171267417321</v>
      </c>
      <c r="D102" s="49">
        <f t="shared" si="7"/>
        <v>5089.71736289808</v>
      </c>
      <c r="E102" s="48">
        <f t="shared" si="10"/>
        <v>12833.453904519241</v>
      </c>
      <c r="F102" s="48">
        <f t="shared" si="11"/>
        <v>2720599.6074907463</v>
      </c>
      <c r="G102" s="5"/>
    </row>
    <row r="103" spans="1:7">
      <c r="A103" s="1">
        <f t="shared" ca="1" si="8"/>
        <v>42278</v>
      </c>
      <c r="B103">
        <f t="shared" si="9"/>
        <v>94</v>
      </c>
      <c r="C103" s="49">
        <f t="shared" si="6"/>
        <v>17923.171267417321</v>
      </c>
      <c r="D103" s="49">
        <f t="shared" si="7"/>
        <v>5113.6814488150576</v>
      </c>
      <c r="E103" s="48">
        <f t="shared" si="10"/>
        <v>12809.489818602264</v>
      </c>
      <c r="F103" s="48">
        <f t="shared" si="11"/>
        <v>2715485.9260419314</v>
      </c>
      <c r="G103" s="5"/>
    </row>
    <row r="104" spans="1:7">
      <c r="A104" s="1">
        <f t="shared" ca="1" si="8"/>
        <v>42309</v>
      </c>
      <c r="B104">
        <f t="shared" si="9"/>
        <v>95</v>
      </c>
      <c r="C104" s="49">
        <f t="shared" si="6"/>
        <v>17923.171267417321</v>
      </c>
      <c r="D104" s="49">
        <f t="shared" si="7"/>
        <v>5137.7583656365605</v>
      </c>
      <c r="E104" s="48">
        <f t="shared" si="10"/>
        <v>12785.412901780761</v>
      </c>
      <c r="F104" s="48">
        <f t="shared" si="11"/>
        <v>2710348.1676762947</v>
      </c>
      <c r="G104" s="5"/>
    </row>
    <row r="105" spans="1:7">
      <c r="A105" s="1">
        <f t="shared" ca="1" si="8"/>
        <v>42339</v>
      </c>
      <c r="B105">
        <f t="shared" si="9"/>
        <v>96</v>
      </c>
      <c r="C105" s="49">
        <f t="shared" si="6"/>
        <v>17923.171267417321</v>
      </c>
      <c r="D105" s="49">
        <f t="shared" si="7"/>
        <v>5161.9486446081009</v>
      </c>
      <c r="E105" s="48">
        <f t="shared" si="10"/>
        <v>12761.22262280922</v>
      </c>
      <c r="F105" s="48">
        <f t="shared" si="11"/>
        <v>2705186.2190316864</v>
      </c>
      <c r="G105" s="5"/>
    </row>
    <row r="106" spans="1:7">
      <c r="A106" s="1">
        <f t="shared" ca="1" si="8"/>
        <v>42370</v>
      </c>
      <c r="B106">
        <f t="shared" si="9"/>
        <v>97</v>
      </c>
      <c r="C106" s="49">
        <f t="shared" si="6"/>
        <v>17923.171267417321</v>
      </c>
      <c r="D106" s="49">
        <f t="shared" si="7"/>
        <v>5186.2528194764636</v>
      </c>
      <c r="E106" s="48">
        <f t="shared" si="10"/>
        <v>12736.918447940858</v>
      </c>
      <c r="F106" s="48">
        <f t="shared" si="11"/>
        <v>2699999.9662122098</v>
      </c>
      <c r="G106" s="5"/>
    </row>
    <row r="107" spans="1:7">
      <c r="A107" s="1">
        <f t="shared" ca="1" si="8"/>
        <v>42401</v>
      </c>
      <c r="B107">
        <f t="shared" si="9"/>
        <v>98</v>
      </c>
      <c r="C107" s="49">
        <f t="shared" si="6"/>
        <v>17923.171267417321</v>
      </c>
      <c r="D107" s="49">
        <f t="shared" si="7"/>
        <v>5210.6714265014998</v>
      </c>
      <c r="E107" s="48">
        <f t="shared" si="10"/>
        <v>12712.499840915822</v>
      </c>
      <c r="F107" s="48">
        <f t="shared" si="11"/>
        <v>2694789.2947857082</v>
      </c>
      <c r="G107" s="5"/>
    </row>
    <row r="108" spans="1:7">
      <c r="A108" s="1">
        <f t="shared" ca="1" si="8"/>
        <v>42430</v>
      </c>
      <c r="B108">
        <f t="shared" si="9"/>
        <v>99</v>
      </c>
      <c r="C108" s="49">
        <f t="shared" si="6"/>
        <v>17923.171267417321</v>
      </c>
      <c r="D108" s="49">
        <f t="shared" si="7"/>
        <v>5235.2050044679454</v>
      </c>
      <c r="E108" s="48">
        <f t="shared" si="10"/>
        <v>12687.966262949376</v>
      </c>
      <c r="F108" s="48">
        <f t="shared" si="11"/>
        <v>2689554.0897812401</v>
      </c>
      <c r="G108" s="5"/>
    </row>
    <row r="109" spans="1:7">
      <c r="A109" s="1">
        <f t="shared" ca="1" si="8"/>
        <v>42461</v>
      </c>
      <c r="B109">
        <f t="shared" si="9"/>
        <v>100</v>
      </c>
      <c r="C109" s="49">
        <f t="shared" si="6"/>
        <v>17923.171267417321</v>
      </c>
      <c r="D109" s="49">
        <f t="shared" si="7"/>
        <v>5259.8540946973153</v>
      </c>
      <c r="E109" s="48">
        <f t="shared" si="10"/>
        <v>12663.317172720006</v>
      </c>
      <c r="F109" s="48">
        <f t="shared" si="11"/>
        <v>2684294.2356865429</v>
      </c>
      <c r="G109" s="5"/>
    </row>
    <row r="110" spans="1:7">
      <c r="A110" s="1">
        <f t="shared" ca="1" si="8"/>
        <v>42491</v>
      </c>
      <c r="B110">
        <f t="shared" si="9"/>
        <v>101</v>
      </c>
      <c r="C110" s="49">
        <f t="shared" si="6"/>
        <v>17923.171267417321</v>
      </c>
      <c r="D110" s="49">
        <f t="shared" si="7"/>
        <v>5284.6192410598487</v>
      </c>
      <c r="E110" s="48">
        <f t="shared" si="10"/>
        <v>12638.552026357473</v>
      </c>
      <c r="F110" s="48">
        <f t="shared" si="11"/>
        <v>2679009.6164454832</v>
      </c>
      <c r="G110" s="5"/>
    </row>
    <row r="111" spans="1:7">
      <c r="A111" s="1">
        <f t="shared" ca="1" si="8"/>
        <v>42522</v>
      </c>
      <c r="B111">
        <f t="shared" si="9"/>
        <v>102</v>
      </c>
      <c r="C111" s="49">
        <f t="shared" si="6"/>
        <v>17923.171267417321</v>
      </c>
      <c r="D111" s="49">
        <f t="shared" si="7"/>
        <v>5309.5009899865036</v>
      </c>
      <c r="E111" s="48">
        <f t="shared" si="10"/>
        <v>12613.670277430818</v>
      </c>
      <c r="F111" s="48">
        <f t="shared" si="11"/>
        <v>2673700.1154554966</v>
      </c>
      <c r="G111" s="5"/>
    </row>
    <row r="112" spans="1:7">
      <c r="A112" s="1">
        <f t="shared" ca="1" si="8"/>
        <v>42552</v>
      </c>
      <c r="B112">
        <f t="shared" si="9"/>
        <v>103</v>
      </c>
      <c r="C112" s="49">
        <f t="shared" si="6"/>
        <v>17923.171267417321</v>
      </c>
      <c r="D112" s="49">
        <f t="shared" si="7"/>
        <v>5334.4998904810254</v>
      </c>
      <c r="E112" s="48">
        <f t="shared" si="10"/>
        <v>12588.671376936296</v>
      </c>
      <c r="F112" s="48">
        <f t="shared" si="11"/>
        <v>2668365.6155650155</v>
      </c>
      <c r="G112" s="5"/>
    </row>
    <row r="113" spans="1:7">
      <c r="A113" s="1">
        <f t="shared" ca="1" si="8"/>
        <v>42583</v>
      </c>
      <c r="B113">
        <f t="shared" si="9"/>
        <v>104</v>
      </c>
      <c r="C113" s="49">
        <f t="shared" si="6"/>
        <v>17923.171267417321</v>
      </c>
      <c r="D113" s="49">
        <f t="shared" si="7"/>
        <v>5359.6164941320403</v>
      </c>
      <c r="E113" s="48">
        <f t="shared" si="10"/>
        <v>12563.554773285281</v>
      </c>
      <c r="F113" s="48">
        <f t="shared" si="11"/>
        <v>2663005.9990708833</v>
      </c>
      <c r="G113" s="5"/>
    </row>
    <row r="114" spans="1:7">
      <c r="A114" s="1">
        <f t="shared" ca="1" si="8"/>
        <v>42614</v>
      </c>
      <c r="B114">
        <f t="shared" si="9"/>
        <v>105</v>
      </c>
      <c r="C114" s="49">
        <f t="shared" si="6"/>
        <v>17923.171267417321</v>
      </c>
      <c r="D114" s="49">
        <f t="shared" si="7"/>
        <v>5384.8513551252454</v>
      </c>
      <c r="E114" s="48">
        <f t="shared" si="10"/>
        <v>12538.319912292076</v>
      </c>
      <c r="F114" s="48">
        <f t="shared" si="11"/>
        <v>2657621.1477157581</v>
      </c>
      <c r="G114" s="5"/>
    </row>
    <row r="115" spans="1:7">
      <c r="A115" s="1">
        <f t="shared" ca="1" si="8"/>
        <v>42644</v>
      </c>
      <c r="B115">
        <f t="shared" si="9"/>
        <v>106</v>
      </c>
      <c r="C115" s="49">
        <f t="shared" si="6"/>
        <v>17923.171267417321</v>
      </c>
      <c r="D115" s="49">
        <f t="shared" si="7"/>
        <v>5410.2050302556272</v>
      </c>
      <c r="E115" s="48">
        <f t="shared" si="10"/>
        <v>12512.966237161694</v>
      </c>
      <c r="F115" s="48">
        <f t="shared" si="11"/>
        <v>2652210.9426855026</v>
      </c>
      <c r="G115" s="5"/>
    </row>
    <row r="116" spans="1:7">
      <c r="A116" s="1">
        <f t="shared" ca="1" si="8"/>
        <v>42675</v>
      </c>
      <c r="B116">
        <f t="shared" si="9"/>
        <v>107</v>
      </c>
      <c r="C116" s="49">
        <f t="shared" si="6"/>
        <v>17923.171267417321</v>
      </c>
      <c r="D116" s="49">
        <f t="shared" si="7"/>
        <v>5435.6780789397471</v>
      </c>
      <c r="E116" s="48">
        <f t="shared" si="10"/>
        <v>12487.493188477574</v>
      </c>
      <c r="F116" s="48">
        <f t="shared" si="11"/>
        <v>2646775.2646065629</v>
      </c>
      <c r="G116" s="5"/>
    </row>
    <row r="117" spans="1:7">
      <c r="A117" s="1">
        <f t="shared" ca="1" si="8"/>
        <v>42705</v>
      </c>
      <c r="B117">
        <f t="shared" si="9"/>
        <v>108</v>
      </c>
      <c r="C117" s="49">
        <f t="shared" si="6"/>
        <v>17923.171267417321</v>
      </c>
      <c r="D117" s="49">
        <f t="shared" si="7"/>
        <v>5461.2710632280869</v>
      </c>
      <c r="E117" s="48">
        <f t="shared" si="10"/>
        <v>12461.900204189235</v>
      </c>
      <c r="F117" s="48">
        <f t="shared" si="11"/>
        <v>2641313.9935433348</v>
      </c>
      <c r="G117" s="5"/>
    </row>
    <row r="118" spans="1:7">
      <c r="A118" s="1">
        <f t="shared" ca="1" si="8"/>
        <v>42736</v>
      </c>
      <c r="B118">
        <f t="shared" si="9"/>
        <v>109</v>
      </c>
      <c r="C118" s="49">
        <f t="shared" si="6"/>
        <v>17923.171267417321</v>
      </c>
      <c r="D118" s="49">
        <f t="shared" si="7"/>
        <v>5486.9845478174539</v>
      </c>
      <c r="E118" s="48">
        <f t="shared" si="10"/>
        <v>12436.186719599868</v>
      </c>
      <c r="F118" s="48">
        <f t="shared" si="11"/>
        <v>2635827.0089955172</v>
      </c>
      <c r="G118" s="5"/>
    </row>
    <row r="119" spans="1:7">
      <c r="A119" s="1">
        <f t="shared" ca="1" si="8"/>
        <v>42767</v>
      </c>
      <c r="B119">
        <f t="shared" si="9"/>
        <v>110</v>
      </c>
      <c r="C119" s="49">
        <f t="shared" si="6"/>
        <v>17923.171267417321</v>
      </c>
      <c r="D119" s="49">
        <f t="shared" si="7"/>
        <v>5512.819100063427</v>
      </c>
      <c r="E119" s="48">
        <f t="shared" si="10"/>
        <v>12410.352167353894</v>
      </c>
      <c r="F119" s="48">
        <f t="shared" si="11"/>
        <v>2630314.1898954539</v>
      </c>
      <c r="G119" s="5"/>
    </row>
    <row r="120" spans="1:7">
      <c r="A120" s="1">
        <f t="shared" ca="1" si="8"/>
        <v>42795</v>
      </c>
      <c r="B120">
        <f t="shared" si="9"/>
        <v>111</v>
      </c>
      <c r="C120" s="49">
        <f t="shared" si="6"/>
        <v>17923.171267417321</v>
      </c>
      <c r="D120" s="49">
        <f t="shared" si="7"/>
        <v>5538.7752899928928</v>
      </c>
      <c r="E120" s="48">
        <f t="shared" si="10"/>
        <v>12384.395977424429</v>
      </c>
      <c r="F120" s="48">
        <f t="shared" si="11"/>
        <v>2624775.4146054611</v>
      </c>
      <c r="G120" s="5"/>
    </row>
    <row r="121" spans="1:7">
      <c r="A121" s="1">
        <f t="shared" ca="1" si="8"/>
        <v>42826</v>
      </c>
      <c r="B121">
        <f t="shared" si="9"/>
        <v>112</v>
      </c>
      <c r="C121" s="49">
        <f t="shared" si="6"/>
        <v>17923.171267417321</v>
      </c>
      <c r="D121" s="49">
        <f t="shared" si="7"/>
        <v>5564.8536903166078</v>
      </c>
      <c r="E121" s="48">
        <f t="shared" si="10"/>
        <v>12358.317577100714</v>
      </c>
      <c r="F121" s="48">
        <f t="shared" si="11"/>
        <v>2619210.5609151446</v>
      </c>
      <c r="G121" s="5"/>
    </row>
    <row r="122" spans="1:7">
      <c r="A122" s="1">
        <f t="shared" ca="1" si="8"/>
        <v>42856</v>
      </c>
      <c r="B122">
        <f t="shared" si="9"/>
        <v>113</v>
      </c>
      <c r="C122" s="49">
        <f t="shared" si="6"/>
        <v>17923.171267417321</v>
      </c>
      <c r="D122" s="49">
        <f t="shared" si="7"/>
        <v>5591.054876441849</v>
      </c>
      <c r="E122" s="48">
        <f t="shared" si="10"/>
        <v>12332.116390975472</v>
      </c>
      <c r="F122" s="48">
        <f t="shared" si="11"/>
        <v>2613619.5060387026</v>
      </c>
      <c r="G122" s="5"/>
    </row>
    <row r="123" spans="1:7">
      <c r="A123" s="1">
        <f t="shared" ca="1" si="8"/>
        <v>42887</v>
      </c>
      <c r="B123">
        <f t="shared" si="9"/>
        <v>114</v>
      </c>
      <c r="C123" s="49">
        <f t="shared" si="6"/>
        <v>17923.171267417321</v>
      </c>
      <c r="D123" s="49">
        <f t="shared" si="7"/>
        <v>5617.3794264850967</v>
      </c>
      <c r="E123" s="48">
        <f t="shared" si="10"/>
        <v>12305.791840932225</v>
      </c>
      <c r="F123" s="48">
        <f t="shared" si="11"/>
        <v>2608002.1266122176</v>
      </c>
      <c r="G123" s="5"/>
    </row>
    <row r="124" spans="1:7">
      <c r="A124" s="1">
        <f t="shared" ca="1" si="8"/>
        <v>42917</v>
      </c>
      <c r="B124">
        <f t="shared" si="9"/>
        <v>115</v>
      </c>
      <c r="C124" s="49">
        <f t="shared" si="6"/>
        <v>17923.171267417321</v>
      </c>
      <c r="D124" s="49">
        <f t="shared" si="7"/>
        <v>5643.8279212847956</v>
      </c>
      <c r="E124" s="48">
        <f t="shared" si="10"/>
        <v>12279.343346132526</v>
      </c>
      <c r="F124" s="48">
        <f t="shared" si="11"/>
        <v>2602358.2986909328</v>
      </c>
      <c r="G124" s="5"/>
    </row>
    <row r="125" spans="1:7">
      <c r="A125" s="1">
        <f t="shared" ca="1" si="8"/>
        <v>42948</v>
      </c>
      <c r="B125">
        <f t="shared" si="9"/>
        <v>116</v>
      </c>
      <c r="C125" s="49">
        <f t="shared" si="6"/>
        <v>17923.171267417321</v>
      </c>
      <c r="D125" s="49">
        <f t="shared" si="7"/>
        <v>5670.4009444141793</v>
      </c>
      <c r="E125" s="48">
        <f t="shared" si="10"/>
        <v>12252.770323003142</v>
      </c>
      <c r="F125" s="48">
        <f t="shared" si="11"/>
        <v>2596687.8977465187</v>
      </c>
      <c r="G125" s="5"/>
    </row>
    <row r="126" spans="1:7">
      <c r="A126" s="1">
        <f t="shared" ca="1" si="8"/>
        <v>42979</v>
      </c>
      <c r="B126">
        <f t="shared" si="9"/>
        <v>117</v>
      </c>
      <c r="C126" s="49">
        <f t="shared" si="6"/>
        <v>17923.171267417321</v>
      </c>
      <c r="D126" s="49">
        <f t="shared" si="7"/>
        <v>5697.0990821941286</v>
      </c>
      <c r="E126" s="48">
        <f t="shared" si="10"/>
        <v>12226.072185223193</v>
      </c>
      <c r="F126" s="48">
        <f t="shared" si="11"/>
        <v>2590990.7986643245</v>
      </c>
      <c r="G126" s="5"/>
    </row>
    <row r="127" spans="1:7">
      <c r="A127" s="1">
        <f t="shared" ca="1" si="8"/>
        <v>43009</v>
      </c>
      <c r="B127">
        <f t="shared" si="9"/>
        <v>118</v>
      </c>
      <c r="C127" s="49">
        <f t="shared" si="6"/>
        <v>17923.171267417321</v>
      </c>
      <c r="D127" s="49">
        <f t="shared" si="7"/>
        <v>5723.9229237061263</v>
      </c>
      <c r="E127" s="48">
        <f t="shared" si="10"/>
        <v>12199.248343711195</v>
      </c>
      <c r="F127" s="48">
        <f t="shared" si="11"/>
        <v>2585266.8757406184</v>
      </c>
      <c r="G127" s="5"/>
    </row>
    <row r="128" spans="1:7">
      <c r="A128" s="1">
        <f t="shared" ca="1" si="8"/>
        <v>43040</v>
      </c>
      <c r="B128">
        <f t="shared" si="9"/>
        <v>119</v>
      </c>
      <c r="C128" s="49">
        <f t="shared" si="6"/>
        <v>17923.171267417321</v>
      </c>
      <c r="D128" s="49">
        <f t="shared" si="7"/>
        <v>5750.8730608052429</v>
      </c>
      <c r="E128" s="48">
        <f t="shared" si="10"/>
        <v>12172.298206612079</v>
      </c>
      <c r="F128" s="48">
        <f t="shared" si="11"/>
        <v>2579516.0026798132</v>
      </c>
      <c r="G128" s="5"/>
    </row>
    <row r="129" spans="1:7">
      <c r="A129" s="1">
        <f t="shared" ca="1" si="8"/>
        <v>43070</v>
      </c>
      <c r="B129">
        <f t="shared" si="9"/>
        <v>120</v>
      </c>
      <c r="C129" s="49">
        <f t="shared" si="6"/>
        <v>17923.171267417321</v>
      </c>
      <c r="D129" s="49">
        <f t="shared" si="7"/>
        <v>5777.9500881332006</v>
      </c>
      <c r="E129" s="48">
        <f t="shared" si="10"/>
        <v>12145.221179284121</v>
      </c>
      <c r="F129" s="48">
        <f t="shared" si="11"/>
        <v>2573738.0525916801</v>
      </c>
      <c r="G129" s="5"/>
    </row>
    <row r="130" spans="1:7">
      <c r="A130" s="1">
        <f t="shared" ca="1" si="8"/>
        <v>43101</v>
      </c>
      <c r="B130">
        <f t="shared" si="9"/>
        <v>121</v>
      </c>
      <c r="C130" s="49">
        <f t="shared" si="6"/>
        <v>17923.171267417321</v>
      </c>
      <c r="D130" s="49">
        <f t="shared" si="7"/>
        <v>5805.1546031314938</v>
      </c>
      <c r="E130" s="48">
        <f t="shared" si="10"/>
        <v>12118.016664285828</v>
      </c>
      <c r="F130" s="48">
        <f t="shared" si="11"/>
        <v>2567932.8979885485</v>
      </c>
      <c r="G130" s="5"/>
    </row>
    <row r="131" spans="1:7">
      <c r="A131" s="1">
        <f t="shared" ca="1" si="8"/>
        <v>43132</v>
      </c>
      <c r="B131">
        <f t="shared" si="9"/>
        <v>122</v>
      </c>
      <c r="C131" s="49">
        <f t="shared" si="6"/>
        <v>17923.171267417321</v>
      </c>
      <c r="D131" s="49">
        <f t="shared" si="7"/>
        <v>5832.4872060545713</v>
      </c>
      <c r="E131" s="48">
        <f t="shared" si="10"/>
        <v>12090.68406136275</v>
      </c>
      <c r="F131" s="48">
        <f t="shared" si="11"/>
        <v>2562100.4107824941</v>
      </c>
      <c r="G131" s="5"/>
    </row>
    <row r="132" spans="1:7">
      <c r="A132" s="1">
        <f t="shared" ca="1" si="8"/>
        <v>43160</v>
      </c>
      <c r="B132">
        <f t="shared" si="9"/>
        <v>123</v>
      </c>
      <c r="C132" s="49">
        <f t="shared" si="6"/>
        <v>17923.171267417321</v>
      </c>
      <c r="D132" s="49">
        <f t="shared" si="7"/>
        <v>5859.9484999830784</v>
      </c>
      <c r="E132" s="48">
        <f t="shared" si="10"/>
        <v>12063.222767434243</v>
      </c>
      <c r="F132" s="48">
        <f t="shared" si="11"/>
        <v>2556240.4622825109</v>
      </c>
      <c r="G132" s="5"/>
    </row>
    <row r="133" spans="1:7">
      <c r="A133" s="1">
        <f t="shared" ca="1" si="8"/>
        <v>43191</v>
      </c>
      <c r="B133">
        <f t="shared" si="9"/>
        <v>124</v>
      </c>
      <c r="C133" s="49">
        <f t="shared" si="6"/>
        <v>17923.171267417321</v>
      </c>
      <c r="D133" s="49">
        <f t="shared" si="7"/>
        <v>5887.5390908371646</v>
      </c>
      <c r="E133" s="48">
        <f t="shared" si="10"/>
        <v>12035.632176580157</v>
      </c>
      <c r="F133" s="48">
        <f t="shared" si="11"/>
        <v>2550352.9231916736</v>
      </c>
      <c r="G133" s="5"/>
    </row>
    <row r="134" spans="1:7">
      <c r="A134" s="1">
        <f t="shared" ca="1" si="8"/>
        <v>43221</v>
      </c>
      <c r="B134">
        <f t="shared" si="9"/>
        <v>125</v>
      </c>
      <c r="C134" s="49">
        <f t="shared" si="6"/>
        <v>17923.171267417321</v>
      </c>
      <c r="D134" s="49">
        <f t="shared" si="7"/>
        <v>5915.2595873898572</v>
      </c>
      <c r="E134" s="48">
        <f t="shared" si="10"/>
        <v>12007.911680027464</v>
      </c>
      <c r="F134" s="48">
        <f t="shared" si="11"/>
        <v>2544437.6636042837</v>
      </c>
      <c r="G134" s="5"/>
    </row>
    <row r="135" spans="1:7">
      <c r="A135" s="1">
        <f t="shared" ca="1" si="8"/>
        <v>43252</v>
      </c>
      <c r="B135">
        <f t="shared" si="9"/>
        <v>126</v>
      </c>
      <c r="C135" s="49">
        <f t="shared" si="6"/>
        <v>17923.171267417321</v>
      </c>
      <c r="D135" s="49">
        <f t="shared" si="7"/>
        <v>5943.1106012804848</v>
      </c>
      <c r="E135" s="48">
        <f t="shared" si="10"/>
        <v>11980.060666136837</v>
      </c>
      <c r="F135" s="48">
        <f t="shared" si="11"/>
        <v>2538494.5530030034</v>
      </c>
      <c r="G135" s="5"/>
    </row>
    <row r="136" spans="1:7">
      <c r="A136" s="1">
        <f t="shared" ca="1" si="8"/>
        <v>43282</v>
      </c>
      <c r="B136">
        <f t="shared" si="9"/>
        <v>127</v>
      </c>
      <c r="C136" s="49">
        <f t="shared" si="6"/>
        <v>17923.171267417321</v>
      </c>
      <c r="D136" s="49">
        <f t="shared" si="7"/>
        <v>5971.0927470281804</v>
      </c>
      <c r="E136" s="48">
        <f t="shared" si="10"/>
        <v>11952.078520389141</v>
      </c>
      <c r="F136" s="48">
        <f t="shared" si="11"/>
        <v>2532523.4602559754</v>
      </c>
      <c r="G136" s="5"/>
    </row>
    <row r="137" spans="1:7">
      <c r="A137" s="1">
        <f t="shared" ca="1" si="8"/>
        <v>43313</v>
      </c>
      <c r="B137">
        <f t="shared" si="9"/>
        <v>128</v>
      </c>
      <c r="C137" s="49">
        <f t="shared" si="6"/>
        <v>17923.171267417321</v>
      </c>
      <c r="D137" s="49">
        <f t="shared" si="7"/>
        <v>5999.2066420454375</v>
      </c>
      <c r="E137" s="48">
        <f t="shared" si="10"/>
        <v>11923.964625371884</v>
      </c>
      <c r="F137" s="48">
        <f t="shared" si="11"/>
        <v>2526524.2536139297</v>
      </c>
      <c r="G137" s="5"/>
    </row>
    <row r="138" spans="1:7">
      <c r="A138" s="1">
        <f t="shared" ca="1" si="8"/>
        <v>43344</v>
      </c>
      <c r="B138">
        <f t="shared" si="9"/>
        <v>129</v>
      </c>
      <c r="C138" s="49">
        <f t="shared" si="6"/>
        <v>17923.171267417321</v>
      </c>
      <c r="D138" s="49">
        <f t="shared" si="7"/>
        <v>6027.4529066517352</v>
      </c>
      <c r="E138" s="48">
        <f t="shared" si="10"/>
        <v>11895.718360765586</v>
      </c>
      <c r="F138" s="48">
        <f t="shared" si="11"/>
        <v>2520496.8007072778</v>
      </c>
      <c r="G138" s="5"/>
    </row>
    <row r="139" spans="1:7">
      <c r="A139" s="1">
        <f t="shared" ca="1" si="8"/>
        <v>43374</v>
      </c>
      <c r="B139">
        <f t="shared" si="9"/>
        <v>130</v>
      </c>
      <c r="C139" s="49">
        <f t="shared" ref="C139:C202" si="12">-PMT($C$4/12,$C$5,$C$3,0)</f>
        <v>17923.171267417321</v>
      </c>
      <c r="D139" s="49">
        <f t="shared" ref="D139:D202" si="13">C139-E139</f>
        <v>6055.8321640872218</v>
      </c>
      <c r="E139" s="48">
        <f t="shared" si="10"/>
        <v>11867.3391033301</v>
      </c>
      <c r="F139" s="48">
        <f t="shared" si="11"/>
        <v>2514440.9685431905</v>
      </c>
      <c r="G139" s="5"/>
    </row>
    <row r="140" spans="1:7">
      <c r="A140" s="1">
        <f t="shared" ref="A140:A203" ca="1" si="14">DATE(YEAR(A139),MONTH(A139)+1,1)</f>
        <v>43405</v>
      </c>
      <c r="B140">
        <f t="shared" ref="B140:B203" si="15">B139+1</f>
        <v>131</v>
      </c>
      <c r="C140" s="49">
        <f t="shared" si="12"/>
        <v>17923.171267417321</v>
      </c>
      <c r="D140" s="49">
        <f t="shared" si="13"/>
        <v>6084.3450405264666</v>
      </c>
      <c r="E140" s="48">
        <f t="shared" ref="E140:E203" si="16">($C$4/12)*F139</f>
        <v>11838.826226890855</v>
      </c>
      <c r="F140" s="48">
        <f t="shared" si="11"/>
        <v>2508356.6235026643</v>
      </c>
      <c r="G140" s="5"/>
    </row>
    <row r="141" spans="1:7">
      <c r="A141" s="1">
        <f t="shared" ca="1" si="14"/>
        <v>43435</v>
      </c>
      <c r="B141">
        <f t="shared" si="15"/>
        <v>132</v>
      </c>
      <c r="C141" s="49">
        <f t="shared" si="12"/>
        <v>17923.171267417321</v>
      </c>
      <c r="D141" s="49">
        <f t="shared" si="13"/>
        <v>6112.992165092277</v>
      </c>
      <c r="E141" s="48">
        <f t="shared" si="16"/>
        <v>11810.179102325044</v>
      </c>
      <c r="F141" s="48">
        <f t="shared" si="11"/>
        <v>2502243.6313375719</v>
      </c>
      <c r="G141" s="5"/>
    </row>
    <row r="142" spans="1:7">
      <c r="A142" s="1">
        <f t="shared" ca="1" si="14"/>
        <v>43466</v>
      </c>
      <c r="B142">
        <f t="shared" si="15"/>
        <v>133</v>
      </c>
      <c r="C142" s="49">
        <f t="shared" si="12"/>
        <v>17923.171267417321</v>
      </c>
      <c r="D142" s="49">
        <f t="shared" si="13"/>
        <v>6141.7741698695863</v>
      </c>
      <c r="E142" s="48">
        <f t="shared" si="16"/>
        <v>11781.397097547735</v>
      </c>
      <c r="F142" s="48">
        <f t="shared" ref="F142:F205" si="17">F141-D142</f>
        <v>2496101.8571677022</v>
      </c>
      <c r="G142" s="5"/>
    </row>
    <row r="143" spans="1:7">
      <c r="A143" s="1">
        <f t="shared" ca="1" si="14"/>
        <v>43497</v>
      </c>
      <c r="B143">
        <f t="shared" si="15"/>
        <v>134</v>
      </c>
      <c r="C143" s="49">
        <f t="shared" si="12"/>
        <v>17923.171267417321</v>
      </c>
      <c r="D143" s="49">
        <f t="shared" si="13"/>
        <v>6170.6916899193893</v>
      </c>
      <c r="E143" s="48">
        <f t="shared" si="16"/>
        <v>11752.479577497932</v>
      </c>
      <c r="F143" s="48">
        <f t="shared" si="17"/>
        <v>2489931.165477783</v>
      </c>
      <c r="G143" s="5"/>
    </row>
    <row r="144" spans="1:7">
      <c r="A144" s="1">
        <f t="shared" ca="1" si="14"/>
        <v>43525</v>
      </c>
      <c r="B144">
        <f t="shared" si="15"/>
        <v>135</v>
      </c>
      <c r="C144" s="49">
        <f t="shared" si="12"/>
        <v>17923.171267417321</v>
      </c>
      <c r="D144" s="49">
        <f t="shared" si="13"/>
        <v>6199.7453632927591</v>
      </c>
      <c r="E144" s="48">
        <f t="shared" si="16"/>
        <v>11723.425904124562</v>
      </c>
      <c r="F144" s="48">
        <f t="shared" si="17"/>
        <v>2483731.4201144902</v>
      </c>
      <c r="G144" s="5"/>
    </row>
    <row r="145" spans="1:7">
      <c r="A145" s="1">
        <f t="shared" ca="1" si="14"/>
        <v>43556</v>
      </c>
      <c r="B145">
        <f t="shared" si="15"/>
        <v>136</v>
      </c>
      <c r="C145" s="49">
        <f t="shared" si="12"/>
        <v>17923.171267417321</v>
      </c>
      <c r="D145" s="49">
        <f t="shared" si="13"/>
        <v>6228.9358310449297</v>
      </c>
      <c r="E145" s="48">
        <f t="shared" si="16"/>
        <v>11694.235436372392</v>
      </c>
      <c r="F145" s="48">
        <f t="shared" si="17"/>
        <v>2477502.4842834454</v>
      </c>
      <c r="G145" s="5"/>
    </row>
    <row r="146" spans="1:7">
      <c r="A146" s="1">
        <f t="shared" ca="1" si="14"/>
        <v>43586</v>
      </c>
      <c r="B146">
        <f t="shared" si="15"/>
        <v>137</v>
      </c>
      <c r="C146" s="49">
        <f t="shared" si="12"/>
        <v>17923.171267417321</v>
      </c>
      <c r="D146" s="49">
        <f t="shared" si="13"/>
        <v>6258.2637372494319</v>
      </c>
      <c r="E146" s="48">
        <f t="shared" si="16"/>
        <v>11664.907530167889</v>
      </c>
      <c r="F146" s="48">
        <f t="shared" si="17"/>
        <v>2471244.2205461957</v>
      </c>
      <c r="G146" s="5"/>
    </row>
    <row r="147" spans="1:7">
      <c r="A147" s="1">
        <f t="shared" ca="1" si="14"/>
        <v>43617</v>
      </c>
      <c r="B147">
        <f t="shared" si="15"/>
        <v>138</v>
      </c>
      <c r="C147" s="49">
        <f t="shared" si="12"/>
        <v>17923.171267417321</v>
      </c>
      <c r="D147" s="49">
        <f t="shared" si="13"/>
        <v>6287.7297290123151</v>
      </c>
      <c r="E147" s="48">
        <f t="shared" si="16"/>
        <v>11635.441538405006</v>
      </c>
      <c r="F147" s="48">
        <f t="shared" si="17"/>
        <v>2464956.4908171836</v>
      </c>
      <c r="G147" s="5"/>
    </row>
    <row r="148" spans="1:7">
      <c r="A148" s="1">
        <f t="shared" ca="1" si="14"/>
        <v>43647</v>
      </c>
      <c r="B148">
        <f t="shared" si="15"/>
        <v>139</v>
      </c>
      <c r="C148" s="49">
        <f t="shared" si="12"/>
        <v>17923.171267417321</v>
      </c>
      <c r="D148" s="49">
        <f t="shared" si="13"/>
        <v>6317.3344564864146</v>
      </c>
      <c r="E148" s="48">
        <f t="shared" si="16"/>
        <v>11605.836810930907</v>
      </c>
      <c r="F148" s="48">
        <f t="shared" si="17"/>
        <v>2458639.156360697</v>
      </c>
      <c r="G148" s="5"/>
    </row>
    <row r="149" spans="1:7">
      <c r="A149" s="1">
        <f t="shared" ca="1" si="14"/>
        <v>43678</v>
      </c>
      <c r="B149">
        <f t="shared" si="15"/>
        <v>140</v>
      </c>
      <c r="C149" s="49">
        <f t="shared" si="12"/>
        <v>17923.171267417321</v>
      </c>
      <c r="D149" s="49">
        <f t="shared" si="13"/>
        <v>6347.0785728857063</v>
      </c>
      <c r="E149" s="48">
        <f t="shared" si="16"/>
        <v>11576.092694531615</v>
      </c>
      <c r="F149" s="48">
        <f t="shared" si="17"/>
        <v>2452292.0777878114</v>
      </c>
      <c r="G149" s="5"/>
    </row>
    <row r="150" spans="1:7">
      <c r="A150" s="1">
        <f t="shared" ca="1" si="14"/>
        <v>43709</v>
      </c>
      <c r="B150">
        <f t="shared" si="15"/>
        <v>141</v>
      </c>
      <c r="C150" s="49">
        <f t="shared" si="12"/>
        <v>17923.171267417321</v>
      </c>
      <c r="D150" s="49">
        <f t="shared" si="13"/>
        <v>6376.9627344997098</v>
      </c>
      <c r="E150" s="48">
        <f t="shared" si="16"/>
        <v>11546.208532917612</v>
      </c>
      <c r="F150" s="48">
        <f t="shared" si="17"/>
        <v>2445915.1150533119</v>
      </c>
      <c r="G150" s="5"/>
    </row>
    <row r="151" spans="1:7">
      <c r="A151" s="1">
        <f t="shared" ca="1" si="14"/>
        <v>43739</v>
      </c>
      <c r="B151">
        <f t="shared" si="15"/>
        <v>142</v>
      </c>
      <c r="C151" s="49">
        <f t="shared" si="12"/>
        <v>17923.171267417321</v>
      </c>
      <c r="D151" s="49">
        <f t="shared" si="13"/>
        <v>6406.9876007079765</v>
      </c>
      <c r="E151" s="48">
        <f t="shared" si="16"/>
        <v>11516.183666709345</v>
      </c>
      <c r="F151" s="48">
        <f t="shared" si="17"/>
        <v>2439508.127452604</v>
      </c>
      <c r="G151" s="5"/>
    </row>
    <row r="152" spans="1:7">
      <c r="A152" s="1">
        <f t="shared" ca="1" si="14"/>
        <v>43770</v>
      </c>
      <c r="B152">
        <f t="shared" si="15"/>
        <v>143</v>
      </c>
      <c r="C152" s="49">
        <f t="shared" si="12"/>
        <v>17923.171267417321</v>
      </c>
      <c r="D152" s="49">
        <f t="shared" si="13"/>
        <v>6437.1538339946437</v>
      </c>
      <c r="E152" s="48">
        <f t="shared" si="16"/>
        <v>11486.017433422678</v>
      </c>
      <c r="F152" s="48">
        <f t="shared" si="17"/>
        <v>2433070.9736186094</v>
      </c>
      <c r="G152" s="5"/>
    </row>
    <row r="153" spans="1:7">
      <c r="A153" s="1">
        <f t="shared" ca="1" si="14"/>
        <v>43800</v>
      </c>
      <c r="B153">
        <f t="shared" si="15"/>
        <v>144</v>
      </c>
      <c r="C153" s="49">
        <f t="shared" si="12"/>
        <v>17923.171267417321</v>
      </c>
      <c r="D153" s="49">
        <f t="shared" si="13"/>
        <v>6467.4620999630351</v>
      </c>
      <c r="E153" s="48">
        <f t="shared" si="16"/>
        <v>11455.709167454286</v>
      </c>
      <c r="F153" s="48">
        <f t="shared" si="17"/>
        <v>2426603.5115186465</v>
      </c>
      <c r="G153" s="5"/>
    </row>
    <row r="154" spans="1:7">
      <c r="A154" s="1">
        <f t="shared" ca="1" si="14"/>
        <v>43831</v>
      </c>
      <c r="B154">
        <f t="shared" si="15"/>
        <v>145</v>
      </c>
      <c r="C154" s="49">
        <f t="shared" si="12"/>
        <v>17923.171267417321</v>
      </c>
      <c r="D154" s="49">
        <f t="shared" si="13"/>
        <v>6497.9130673503605</v>
      </c>
      <c r="E154" s="48">
        <f t="shared" si="16"/>
        <v>11425.258200066961</v>
      </c>
      <c r="F154" s="48">
        <f t="shared" si="17"/>
        <v>2420105.5984512963</v>
      </c>
      <c r="G154" s="5"/>
    </row>
    <row r="155" spans="1:7">
      <c r="A155" s="1">
        <f t="shared" ca="1" si="14"/>
        <v>43862</v>
      </c>
      <c r="B155">
        <f t="shared" si="15"/>
        <v>146</v>
      </c>
      <c r="C155" s="49">
        <f t="shared" si="12"/>
        <v>17923.171267417321</v>
      </c>
      <c r="D155" s="49">
        <f t="shared" si="13"/>
        <v>6528.5074080424674</v>
      </c>
      <c r="E155" s="48">
        <f t="shared" si="16"/>
        <v>11394.663859374854</v>
      </c>
      <c r="F155" s="48">
        <f t="shared" si="17"/>
        <v>2413577.0910432539</v>
      </c>
      <c r="G155" s="5"/>
    </row>
    <row r="156" spans="1:7">
      <c r="A156" s="1">
        <f t="shared" ca="1" si="14"/>
        <v>43891</v>
      </c>
      <c r="B156">
        <f t="shared" si="15"/>
        <v>147</v>
      </c>
      <c r="C156" s="49">
        <f t="shared" si="12"/>
        <v>17923.171267417321</v>
      </c>
      <c r="D156" s="49">
        <f t="shared" si="13"/>
        <v>6559.245797088668</v>
      </c>
      <c r="E156" s="48">
        <f t="shared" si="16"/>
        <v>11363.925470328653</v>
      </c>
      <c r="F156" s="48">
        <f t="shared" si="17"/>
        <v>2407017.8452461651</v>
      </c>
      <c r="G156" s="5"/>
    </row>
    <row r="157" spans="1:7">
      <c r="A157" s="1">
        <f t="shared" ca="1" si="14"/>
        <v>43922</v>
      </c>
      <c r="B157">
        <f t="shared" si="15"/>
        <v>148</v>
      </c>
      <c r="C157" s="49">
        <f t="shared" si="12"/>
        <v>17923.171267417321</v>
      </c>
      <c r="D157" s="49">
        <f t="shared" si="13"/>
        <v>6590.1289127166274</v>
      </c>
      <c r="E157" s="48">
        <f t="shared" si="16"/>
        <v>11333.042354700694</v>
      </c>
      <c r="F157" s="48">
        <f t="shared" si="17"/>
        <v>2400427.7163334484</v>
      </c>
      <c r="G157" s="5"/>
    </row>
    <row r="158" spans="1:7">
      <c r="A158" s="1">
        <f t="shared" ca="1" si="14"/>
        <v>43952</v>
      </c>
      <c r="B158">
        <f t="shared" si="15"/>
        <v>149</v>
      </c>
      <c r="C158" s="49">
        <f t="shared" si="12"/>
        <v>17923.171267417321</v>
      </c>
      <c r="D158" s="49">
        <f t="shared" si="13"/>
        <v>6621.1574363473355</v>
      </c>
      <c r="E158" s="48">
        <f t="shared" si="16"/>
        <v>11302.013831069986</v>
      </c>
      <c r="F158" s="48">
        <f t="shared" si="17"/>
        <v>2393806.5588971009</v>
      </c>
      <c r="G158" s="5"/>
    </row>
    <row r="159" spans="1:7">
      <c r="A159" s="1">
        <f t="shared" ca="1" si="14"/>
        <v>43983</v>
      </c>
      <c r="B159">
        <f t="shared" si="15"/>
        <v>150</v>
      </c>
      <c r="C159" s="49">
        <f t="shared" si="12"/>
        <v>17923.171267417321</v>
      </c>
      <c r="D159" s="49">
        <f t="shared" si="13"/>
        <v>6652.3320526101379</v>
      </c>
      <c r="E159" s="48">
        <f t="shared" si="16"/>
        <v>11270.839214807183</v>
      </c>
      <c r="F159" s="48">
        <f t="shared" si="17"/>
        <v>2387154.2268444905</v>
      </c>
      <c r="G159" s="5"/>
    </row>
    <row r="160" spans="1:7">
      <c r="A160" s="1">
        <f t="shared" ca="1" si="14"/>
        <v>44013</v>
      </c>
      <c r="B160">
        <f t="shared" si="15"/>
        <v>151</v>
      </c>
      <c r="C160" s="49">
        <f t="shared" si="12"/>
        <v>17923.171267417321</v>
      </c>
      <c r="D160" s="49">
        <f t="shared" si="13"/>
        <v>6683.6534493578456</v>
      </c>
      <c r="E160" s="48">
        <f t="shared" si="16"/>
        <v>11239.517818059476</v>
      </c>
      <c r="F160" s="48">
        <f t="shared" si="17"/>
        <v>2380470.5733951326</v>
      </c>
      <c r="G160" s="5"/>
    </row>
    <row r="161" spans="1:7">
      <c r="A161" s="1">
        <f t="shared" ca="1" si="14"/>
        <v>44044</v>
      </c>
      <c r="B161">
        <f t="shared" si="15"/>
        <v>152</v>
      </c>
      <c r="C161" s="49">
        <f t="shared" si="12"/>
        <v>17923.171267417321</v>
      </c>
      <c r="D161" s="49">
        <f t="shared" si="13"/>
        <v>6715.1223176819058</v>
      </c>
      <c r="E161" s="48">
        <f t="shared" si="16"/>
        <v>11208.048949735416</v>
      </c>
      <c r="F161" s="48">
        <f t="shared" si="17"/>
        <v>2373755.4510774505</v>
      </c>
      <c r="G161" s="5"/>
    </row>
    <row r="162" spans="1:7">
      <c r="A162" s="1">
        <f t="shared" ca="1" si="14"/>
        <v>44075</v>
      </c>
      <c r="B162">
        <f t="shared" si="15"/>
        <v>153</v>
      </c>
      <c r="C162" s="49">
        <f t="shared" si="12"/>
        <v>17923.171267417321</v>
      </c>
      <c r="D162" s="49">
        <f t="shared" si="13"/>
        <v>6746.7393519276575</v>
      </c>
      <c r="E162" s="48">
        <f t="shared" si="16"/>
        <v>11176.431915489664</v>
      </c>
      <c r="F162" s="48">
        <f t="shared" si="17"/>
        <v>2367008.7117255228</v>
      </c>
      <c r="G162" s="5"/>
    </row>
    <row r="163" spans="1:7">
      <c r="A163" s="1">
        <f t="shared" ca="1" si="14"/>
        <v>44105</v>
      </c>
      <c r="B163">
        <f t="shared" si="15"/>
        <v>154</v>
      </c>
      <c r="C163" s="49">
        <f t="shared" si="12"/>
        <v>17923.171267417321</v>
      </c>
      <c r="D163" s="49">
        <f t="shared" si="13"/>
        <v>6778.5052497096513</v>
      </c>
      <c r="E163" s="48">
        <f t="shared" si="16"/>
        <v>11144.66601770767</v>
      </c>
      <c r="F163" s="48">
        <f t="shared" si="17"/>
        <v>2360230.2064758129</v>
      </c>
      <c r="G163" s="5"/>
    </row>
    <row r="164" spans="1:7">
      <c r="A164" s="1">
        <f t="shared" ca="1" si="14"/>
        <v>44136</v>
      </c>
      <c r="B164">
        <f t="shared" si="15"/>
        <v>155</v>
      </c>
      <c r="C164" s="49">
        <f t="shared" si="12"/>
        <v>17923.171267417321</v>
      </c>
      <c r="D164" s="49">
        <f t="shared" si="13"/>
        <v>6810.4207119270359</v>
      </c>
      <c r="E164" s="48">
        <f t="shared" si="16"/>
        <v>11112.750555490285</v>
      </c>
      <c r="F164" s="48">
        <f t="shared" si="17"/>
        <v>2353419.7857638858</v>
      </c>
      <c r="G164" s="5"/>
    </row>
    <row r="165" spans="1:7">
      <c r="A165" s="1">
        <f t="shared" ca="1" si="14"/>
        <v>44166</v>
      </c>
      <c r="B165">
        <f t="shared" si="15"/>
        <v>156</v>
      </c>
      <c r="C165" s="49">
        <f t="shared" si="12"/>
        <v>17923.171267417321</v>
      </c>
      <c r="D165" s="49">
        <f t="shared" si="13"/>
        <v>6842.4864427790253</v>
      </c>
      <c r="E165" s="48">
        <f t="shared" si="16"/>
        <v>11080.684824638296</v>
      </c>
      <c r="F165" s="48">
        <f t="shared" si="17"/>
        <v>2346577.2993211066</v>
      </c>
      <c r="G165" s="5"/>
    </row>
    <row r="166" spans="1:7">
      <c r="A166" s="1">
        <f t="shared" ca="1" si="14"/>
        <v>44197</v>
      </c>
      <c r="B166">
        <f t="shared" si="15"/>
        <v>157</v>
      </c>
      <c r="C166" s="49">
        <f t="shared" si="12"/>
        <v>17923.171267417321</v>
      </c>
      <c r="D166" s="49">
        <f t="shared" si="13"/>
        <v>6874.7031497804437</v>
      </c>
      <c r="E166" s="48">
        <f t="shared" si="16"/>
        <v>11048.468117636878</v>
      </c>
      <c r="F166" s="48">
        <f t="shared" si="17"/>
        <v>2339702.596171326</v>
      </c>
      <c r="G166" s="5"/>
    </row>
    <row r="167" spans="1:7">
      <c r="A167" s="1">
        <f t="shared" ca="1" si="14"/>
        <v>44228</v>
      </c>
      <c r="B167">
        <f t="shared" si="15"/>
        <v>158</v>
      </c>
      <c r="C167" s="49">
        <f t="shared" si="12"/>
        <v>17923.171267417321</v>
      </c>
      <c r="D167" s="49">
        <f t="shared" si="13"/>
        <v>6907.071543777327</v>
      </c>
      <c r="E167" s="48">
        <f t="shared" si="16"/>
        <v>11016.099723639994</v>
      </c>
      <c r="F167" s="48">
        <f t="shared" si="17"/>
        <v>2332795.5246275486</v>
      </c>
      <c r="G167" s="5"/>
    </row>
    <row r="168" spans="1:7">
      <c r="A168" s="1">
        <f t="shared" ca="1" si="14"/>
        <v>44256</v>
      </c>
      <c r="B168">
        <f t="shared" si="15"/>
        <v>159</v>
      </c>
      <c r="C168" s="49">
        <f t="shared" si="12"/>
        <v>17923.171267417321</v>
      </c>
      <c r="D168" s="49">
        <f t="shared" si="13"/>
        <v>6939.5923389626132</v>
      </c>
      <c r="E168" s="48">
        <f t="shared" si="16"/>
        <v>10983.578928454708</v>
      </c>
      <c r="F168" s="48">
        <f t="shared" si="17"/>
        <v>2325855.9322885862</v>
      </c>
      <c r="G168" s="5"/>
    </row>
    <row r="169" spans="1:7">
      <c r="A169" s="1">
        <f t="shared" ca="1" si="14"/>
        <v>44287</v>
      </c>
      <c r="B169">
        <f t="shared" si="15"/>
        <v>160</v>
      </c>
      <c r="C169" s="49">
        <f t="shared" si="12"/>
        <v>17923.171267417321</v>
      </c>
      <c r="D169" s="49">
        <f t="shared" si="13"/>
        <v>6972.2662528918954</v>
      </c>
      <c r="E169" s="48">
        <f t="shared" si="16"/>
        <v>10950.905014525426</v>
      </c>
      <c r="F169" s="48">
        <f t="shared" si="17"/>
        <v>2318883.6660356941</v>
      </c>
      <c r="G169" s="5"/>
    </row>
    <row r="170" spans="1:7">
      <c r="A170" s="1">
        <f t="shared" ca="1" si="14"/>
        <v>44317</v>
      </c>
      <c r="B170">
        <f t="shared" si="15"/>
        <v>161</v>
      </c>
      <c r="C170" s="49">
        <f t="shared" si="12"/>
        <v>17923.171267417321</v>
      </c>
      <c r="D170" s="49">
        <f t="shared" si="13"/>
        <v>7005.094006499261</v>
      </c>
      <c r="E170" s="48">
        <f t="shared" si="16"/>
        <v>10918.07726091806</v>
      </c>
      <c r="F170" s="48">
        <f t="shared" si="17"/>
        <v>2311878.5720291948</v>
      </c>
      <c r="G170" s="5"/>
    </row>
    <row r="171" spans="1:7">
      <c r="A171" s="1">
        <f t="shared" ca="1" si="14"/>
        <v>44348</v>
      </c>
      <c r="B171">
        <f t="shared" si="15"/>
        <v>162</v>
      </c>
      <c r="C171" s="49">
        <f t="shared" si="12"/>
        <v>17923.171267417321</v>
      </c>
      <c r="D171" s="49">
        <f t="shared" si="13"/>
        <v>7038.0763241131954</v>
      </c>
      <c r="E171" s="48">
        <f t="shared" si="16"/>
        <v>10885.094943304126</v>
      </c>
      <c r="F171" s="48">
        <f t="shared" si="17"/>
        <v>2304840.4957050816</v>
      </c>
      <c r="G171" s="5"/>
    </row>
    <row r="172" spans="1:7">
      <c r="A172" s="1">
        <f t="shared" ca="1" si="14"/>
        <v>44378</v>
      </c>
      <c r="B172">
        <f t="shared" si="15"/>
        <v>163</v>
      </c>
      <c r="C172" s="49">
        <f t="shared" si="12"/>
        <v>17923.171267417321</v>
      </c>
      <c r="D172" s="49">
        <f t="shared" si="13"/>
        <v>7071.2139334725616</v>
      </c>
      <c r="E172" s="48">
        <f t="shared" si="16"/>
        <v>10851.95733394476</v>
      </c>
      <c r="F172" s="48">
        <f t="shared" si="17"/>
        <v>2297769.2817716091</v>
      </c>
      <c r="G172" s="5"/>
    </row>
    <row r="173" spans="1:7">
      <c r="A173" s="1">
        <f t="shared" ca="1" si="14"/>
        <v>44409</v>
      </c>
      <c r="B173">
        <f t="shared" si="15"/>
        <v>164</v>
      </c>
      <c r="C173" s="49">
        <f t="shared" si="12"/>
        <v>17923.171267417321</v>
      </c>
      <c r="D173" s="49">
        <f t="shared" si="13"/>
        <v>7104.5075657426623</v>
      </c>
      <c r="E173" s="48">
        <f t="shared" si="16"/>
        <v>10818.663701674659</v>
      </c>
      <c r="F173" s="48">
        <f t="shared" si="17"/>
        <v>2290664.7742058663</v>
      </c>
      <c r="G173" s="5"/>
    </row>
    <row r="174" spans="1:7">
      <c r="A174" s="1">
        <f t="shared" ca="1" si="14"/>
        <v>44440</v>
      </c>
      <c r="B174">
        <f t="shared" si="15"/>
        <v>165</v>
      </c>
      <c r="C174" s="49">
        <f t="shared" si="12"/>
        <v>17923.171267417321</v>
      </c>
      <c r="D174" s="49">
        <f t="shared" si="13"/>
        <v>7137.9579555313667</v>
      </c>
      <c r="E174" s="48">
        <f t="shared" si="16"/>
        <v>10785.213311885955</v>
      </c>
      <c r="F174" s="48">
        <f t="shared" si="17"/>
        <v>2283526.816250335</v>
      </c>
      <c r="G174" s="5"/>
    </row>
    <row r="175" spans="1:7">
      <c r="A175" s="1">
        <f t="shared" ca="1" si="14"/>
        <v>44470</v>
      </c>
      <c r="B175">
        <f t="shared" si="15"/>
        <v>166</v>
      </c>
      <c r="C175" s="49">
        <f t="shared" si="12"/>
        <v>17923.171267417321</v>
      </c>
      <c r="D175" s="49">
        <f t="shared" si="13"/>
        <v>7171.5658409053267</v>
      </c>
      <c r="E175" s="48">
        <f t="shared" si="16"/>
        <v>10751.605426511995</v>
      </c>
      <c r="F175" s="48">
        <f t="shared" si="17"/>
        <v>2276355.2504094294</v>
      </c>
      <c r="G175" s="5"/>
    </row>
    <row r="176" spans="1:7">
      <c r="A176" s="1">
        <f t="shared" ca="1" si="14"/>
        <v>44501</v>
      </c>
      <c r="B176">
        <f t="shared" si="15"/>
        <v>167</v>
      </c>
      <c r="C176" s="49">
        <f t="shared" si="12"/>
        <v>17923.171267417321</v>
      </c>
      <c r="D176" s="49">
        <f t="shared" si="13"/>
        <v>7205.3319634062573</v>
      </c>
      <c r="E176" s="48">
        <f t="shared" si="16"/>
        <v>10717.839304011064</v>
      </c>
      <c r="F176" s="48">
        <f t="shared" si="17"/>
        <v>2269149.918446023</v>
      </c>
      <c r="G176" s="5"/>
    </row>
    <row r="177" spans="1:7">
      <c r="A177" s="1">
        <f t="shared" ca="1" si="14"/>
        <v>44531</v>
      </c>
      <c r="B177">
        <f t="shared" si="15"/>
        <v>168</v>
      </c>
      <c r="C177" s="49">
        <f t="shared" si="12"/>
        <v>17923.171267417321</v>
      </c>
      <c r="D177" s="49">
        <f t="shared" si="13"/>
        <v>7239.2570680672961</v>
      </c>
      <c r="E177" s="48">
        <f t="shared" si="16"/>
        <v>10683.914199350025</v>
      </c>
      <c r="F177" s="48">
        <f t="shared" si="17"/>
        <v>2261910.6613779557</v>
      </c>
      <c r="G177" s="5"/>
    </row>
    <row r="178" spans="1:7">
      <c r="A178" s="1">
        <f t="shared" ca="1" si="14"/>
        <v>44562</v>
      </c>
      <c r="B178">
        <f t="shared" si="15"/>
        <v>169</v>
      </c>
      <c r="C178" s="49">
        <f t="shared" si="12"/>
        <v>17923.171267417321</v>
      </c>
      <c r="D178" s="49">
        <f t="shared" si="13"/>
        <v>7273.3419034294457</v>
      </c>
      <c r="E178" s="48">
        <f t="shared" si="16"/>
        <v>10649.829363987876</v>
      </c>
      <c r="F178" s="48">
        <f t="shared" si="17"/>
        <v>2254637.3194745262</v>
      </c>
      <c r="G178" s="5"/>
    </row>
    <row r="179" spans="1:7">
      <c r="A179" s="1">
        <f t="shared" ca="1" si="14"/>
        <v>44593</v>
      </c>
      <c r="B179">
        <f t="shared" si="15"/>
        <v>170</v>
      </c>
      <c r="C179" s="49">
        <f t="shared" si="12"/>
        <v>17923.171267417321</v>
      </c>
      <c r="D179" s="49">
        <f t="shared" si="13"/>
        <v>7307.587221558093</v>
      </c>
      <c r="E179" s="48">
        <f t="shared" si="16"/>
        <v>10615.584045859228</v>
      </c>
      <c r="F179" s="48">
        <f t="shared" si="17"/>
        <v>2247329.732252968</v>
      </c>
      <c r="G179" s="5"/>
    </row>
    <row r="180" spans="1:7">
      <c r="A180" s="1">
        <f t="shared" ca="1" si="14"/>
        <v>44621</v>
      </c>
      <c r="B180">
        <f t="shared" si="15"/>
        <v>171</v>
      </c>
      <c r="C180" s="49">
        <f t="shared" si="12"/>
        <v>17923.171267417321</v>
      </c>
      <c r="D180" s="49">
        <f t="shared" si="13"/>
        <v>7341.9937780595974</v>
      </c>
      <c r="E180" s="48">
        <f t="shared" si="16"/>
        <v>10581.177489357724</v>
      </c>
      <c r="F180" s="48">
        <f t="shared" si="17"/>
        <v>2239987.7384749083</v>
      </c>
      <c r="G180" s="5"/>
    </row>
    <row r="181" spans="1:7">
      <c r="A181" s="1">
        <f t="shared" ca="1" si="14"/>
        <v>44652</v>
      </c>
      <c r="B181">
        <f t="shared" si="15"/>
        <v>172</v>
      </c>
      <c r="C181" s="49">
        <f t="shared" si="12"/>
        <v>17923.171267417321</v>
      </c>
      <c r="D181" s="49">
        <f t="shared" si="13"/>
        <v>7376.5623320979612</v>
      </c>
      <c r="E181" s="48">
        <f t="shared" si="16"/>
        <v>10546.60893531936</v>
      </c>
      <c r="F181" s="48">
        <f t="shared" si="17"/>
        <v>2232611.1761428104</v>
      </c>
      <c r="G181" s="5"/>
    </row>
    <row r="182" spans="1:7">
      <c r="A182" s="1">
        <f t="shared" ca="1" si="14"/>
        <v>44682</v>
      </c>
      <c r="B182">
        <f t="shared" si="15"/>
        <v>173</v>
      </c>
      <c r="C182" s="49">
        <f t="shared" si="12"/>
        <v>17923.171267417321</v>
      </c>
      <c r="D182" s="49">
        <f t="shared" si="13"/>
        <v>7411.2936464115883</v>
      </c>
      <c r="E182" s="48">
        <f t="shared" si="16"/>
        <v>10511.877621005733</v>
      </c>
      <c r="F182" s="48">
        <f t="shared" si="17"/>
        <v>2225199.8824963989</v>
      </c>
      <c r="G182" s="5"/>
    </row>
    <row r="183" spans="1:7">
      <c r="A183" s="1">
        <f t="shared" ca="1" si="14"/>
        <v>44713</v>
      </c>
      <c r="B183">
        <f t="shared" si="15"/>
        <v>174</v>
      </c>
      <c r="C183" s="49">
        <f t="shared" si="12"/>
        <v>17923.171267417321</v>
      </c>
      <c r="D183" s="49">
        <f t="shared" si="13"/>
        <v>7446.1884873301096</v>
      </c>
      <c r="E183" s="48">
        <f t="shared" si="16"/>
        <v>10476.982780087212</v>
      </c>
      <c r="F183" s="48">
        <f t="shared" si="17"/>
        <v>2217753.6940090689</v>
      </c>
      <c r="G183" s="5"/>
    </row>
    <row r="184" spans="1:7">
      <c r="A184" s="1">
        <f t="shared" ca="1" si="14"/>
        <v>44743</v>
      </c>
      <c r="B184">
        <f t="shared" si="15"/>
        <v>175</v>
      </c>
      <c r="C184" s="49">
        <f t="shared" si="12"/>
        <v>17923.171267417321</v>
      </c>
      <c r="D184" s="49">
        <f t="shared" si="13"/>
        <v>7481.2476247912891</v>
      </c>
      <c r="E184" s="48">
        <f t="shared" si="16"/>
        <v>10441.923642626032</v>
      </c>
      <c r="F184" s="48">
        <f t="shared" si="17"/>
        <v>2210272.4463842777</v>
      </c>
      <c r="G184" s="5"/>
    </row>
    <row r="185" spans="1:7">
      <c r="A185" s="1">
        <f t="shared" ca="1" si="14"/>
        <v>44774</v>
      </c>
      <c r="B185">
        <f t="shared" si="15"/>
        <v>176</v>
      </c>
      <c r="C185" s="49">
        <f t="shared" si="12"/>
        <v>17923.171267417321</v>
      </c>
      <c r="D185" s="49">
        <f t="shared" si="13"/>
        <v>7516.4718323580146</v>
      </c>
      <c r="E185" s="48">
        <f t="shared" si="16"/>
        <v>10406.699435059307</v>
      </c>
      <c r="F185" s="48">
        <f t="shared" si="17"/>
        <v>2202755.9745519198</v>
      </c>
      <c r="G185" s="5"/>
    </row>
    <row r="186" spans="1:7">
      <c r="A186" s="1">
        <f t="shared" ca="1" si="14"/>
        <v>44805</v>
      </c>
      <c r="B186">
        <f t="shared" si="15"/>
        <v>177</v>
      </c>
      <c r="C186" s="49">
        <f t="shared" si="12"/>
        <v>17923.171267417321</v>
      </c>
      <c r="D186" s="49">
        <f t="shared" si="13"/>
        <v>7551.8618872353654</v>
      </c>
      <c r="E186" s="48">
        <f t="shared" si="16"/>
        <v>10371.309380181956</v>
      </c>
      <c r="F186" s="48">
        <f t="shared" si="17"/>
        <v>2195204.1126646847</v>
      </c>
      <c r="G186" s="5"/>
    </row>
    <row r="187" spans="1:7">
      <c r="A187" s="1">
        <f t="shared" ca="1" si="14"/>
        <v>44835</v>
      </c>
      <c r="B187">
        <f t="shared" si="15"/>
        <v>178</v>
      </c>
      <c r="C187" s="49">
        <f t="shared" si="12"/>
        <v>17923.171267417321</v>
      </c>
      <c r="D187" s="49">
        <f t="shared" si="13"/>
        <v>7587.4185702877639</v>
      </c>
      <c r="E187" s="48">
        <f t="shared" si="16"/>
        <v>10335.752697129557</v>
      </c>
      <c r="F187" s="48">
        <f t="shared" si="17"/>
        <v>2187616.6940943967</v>
      </c>
      <c r="G187" s="5"/>
    </row>
    <row r="188" spans="1:7">
      <c r="A188" s="1">
        <f t="shared" ca="1" si="14"/>
        <v>44866</v>
      </c>
      <c r="B188">
        <f t="shared" si="15"/>
        <v>179</v>
      </c>
      <c r="C188" s="49">
        <f t="shared" si="12"/>
        <v>17923.171267417321</v>
      </c>
      <c r="D188" s="49">
        <f t="shared" si="13"/>
        <v>7623.1426660562029</v>
      </c>
      <c r="E188" s="48">
        <f t="shared" si="16"/>
        <v>10300.028601361118</v>
      </c>
      <c r="F188" s="48">
        <f t="shared" si="17"/>
        <v>2179993.5514283404</v>
      </c>
      <c r="G188" s="5"/>
    </row>
    <row r="189" spans="1:7">
      <c r="A189" s="1">
        <f t="shared" ca="1" si="14"/>
        <v>44896</v>
      </c>
      <c r="B189">
        <f t="shared" si="15"/>
        <v>180</v>
      </c>
      <c r="C189" s="49">
        <f t="shared" si="12"/>
        <v>17923.171267417321</v>
      </c>
      <c r="D189" s="49">
        <f t="shared" si="13"/>
        <v>7659.0349627755513</v>
      </c>
      <c r="E189" s="48">
        <f t="shared" si="16"/>
        <v>10264.13630464177</v>
      </c>
      <c r="F189" s="48">
        <f t="shared" si="17"/>
        <v>2172334.5164655647</v>
      </c>
      <c r="G189" s="5"/>
    </row>
    <row r="190" spans="1:7">
      <c r="A190" s="1">
        <f t="shared" ca="1" si="14"/>
        <v>44927</v>
      </c>
      <c r="B190">
        <f t="shared" si="15"/>
        <v>181</v>
      </c>
      <c r="C190" s="49">
        <f t="shared" si="12"/>
        <v>17923.171267417321</v>
      </c>
      <c r="D190" s="49">
        <f t="shared" si="13"/>
        <v>7695.0962523919534</v>
      </c>
      <c r="E190" s="48">
        <f t="shared" si="16"/>
        <v>10228.075015025368</v>
      </c>
      <c r="F190" s="48">
        <f t="shared" si="17"/>
        <v>2164639.4202131727</v>
      </c>
      <c r="G190" s="5"/>
    </row>
    <row r="191" spans="1:7">
      <c r="A191" s="1">
        <f t="shared" ca="1" si="14"/>
        <v>44958</v>
      </c>
      <c r="B191">
        <f t="shared" si="15"/>
        <v>182</v>
      </c>
      <c r="C191" s="49">
        <f t="shared" si="12"/>
        <v>17923.171267417321</v>
      </c>
      <c r="D191" s="49">
        <f t="shared" si="13"/>
        <v>7731.3273305802995</v>
      </c>
      <c r="E191" s="48">
        <f t="shared" si="16"/>
        <v>10191.843936837022</v>
      </c>
      <c r="F191" s="48">
        <f t="shared" si="17"/>
        <v>2156908.0928825922</v>
      </c>
      <c r="G191" s="5"/>
    </row>
    <row r="192" spans="1:7">
      <c r="A192" s="1">
        <f t="shared" ca="1" si="14"/>
        <v>44986</v>
      </c>
      <c r="B192">
        <f t="shared" si="15"/>
        <v>183</v>
      </c>
      <c r="C192" s="49">
        <f t="shared" si="12"/>
        <v>17923.171267417321</v>
      </c>
      <c r="D192" s="49">
        <f t="shared" si="13"/>
        <v>7767.7289967617835</v>
      </c>
      <c r="E192" s="48">
        <f t="shared" si="16"/>
        <v>10155.442270655538</v>
      </c>
      <c r="F192" s="48">
        <f t="shared" si="17"/>
        <v>2149140.3638858306</v>
      </c>
      <c r="G192" s="5"/>
    </row>
    <row r="193" spans="1:7">
      <c r="A193" s="1">
        <f t="shared" ca="1" si="14"/>
        <v>45017</v>
      </c>
      <c r="B193">
        <f t="shared" si="15"/>
        <v>184</v>
      </c>
      <c r="C193" s="49">
        <f t="shared" si="12"/>
        <v>17923.171267417321</v>
      </c>
      <c r="D193" s="49">
        <f t="shared" si="13"/>
        <v>7804.3020541215355</v>
      </c>
      <c r="E193" s="48">
        <f t="shared" si="16"/>
        <v>10118.869213295786</v>
      </c>
      <c r="F193" s="48">
        <f t="shared" si="17"/>
        <v>2141336.061831709</v>
      </c>
      <c r="G193" s="5"/>
    </row>
    <row r="194" spans="1:7">
      <c r="A194" s="1">
        <f t="shared" ca="1" si="14"/>
        <v>45047</v>
      </c>
      <c r="B194">
        <f t="shared" si="15"/>
        <v>185</v>
      </c>
      <c r="C194" s="49">
        <f t="shared" si="12"/>
        <v>17923.171267417321</v>
      </c>
      <c r="D194" s="49">
        <f t="shared" si="13"/>
        <v>7841.0473096263577</v>
      </c>
      <c r="E194" s="48">
        <f t="shared" si="16"/>
        <v>10082.123957790964</v>
      </c>
      <c r="F194" s="48">
        <f t="shared" si="17"/>
        <v>2133495.0145220826</v>
      </c>
      <c r="G194" s="5"/>
    </row>
    <row r="195" spans="1:7">
      <c r="A195" s="1">
        <f t="shared" ca="1" si="14"/>
        <v>45078</v>
      </c>
      <c r="B195">
        <f t="shared" si="15"/>
        <v>186</v>
      </c>
      <c r="C195" s="49">
        <f t="shared" si="12"/>
        <v>17923.171267417321</v>
      </c>
      <c r="D195" s="49">
        <f t="shared" si="13"/>
        <v>7877.9655740425151</v>
      </c>
      <c r="E195" s="48">
        <f t="shared" si="16"/>
        <v>10045.205693374806</v>
      </c>
      <c r="F195" s="48">
        <f t="shared" si="17"/>
        <v>2125617.0489480402</v>
      </c>
      <c r="G195" s="5"/>
    </row>
    <row r="196" spans="1:7">
      <c r="A196" s="1">
        <f t="shared" ca="1" si="14"/>
        <v>45108</v>
      </c>
      <c r="B196">
        <f t="shared" si="15"/>
        <v>187</v>
      </c>
      <c r="C196" s="49">
        <f t="shared" si="12"/>
        <v>17923.171267417321</v>
      </c>
      <c r="D196" s="49">
        <f t="shared" si="13"/>
        <v>7915.0576619536314</v>
      </c>
      <c r="E196" s="48">
        <f t="shared" si="16"/>
        <v>10008.11360546369</v>
      </c>
      <c r="F196" s="48">
        <f t="shared" si="17"/>
        <v>2117701.9912860864</v>
      </c>
      <c r="G196" s="5"/>
    </row>
    <row r="197" spans="1:7">
      <c r="A197" s="1">
        <f t="shared" ca="1" si="14"/>
        <v>45139</v>
      </c>
      <c r="B197">
        <f t="shared" si="15"/>
        <v>188</v>
      </c>
      <c r="C197" s="49">
        <f t="shared" si="12"/>
        <v>17923.171267417321</v>
      </c>
      <c r="D197" s="49">
        <f t="shared" si="13"/>
        <v>7952.324391778664</v>
      </c>
      <c r="E197" s="48">
        <f t="shared" si="16"/>
        <v>9970.8468756386574</v>
      </c>
      <c r="F197" s="48">
        <f t="shared" si="17"/>
        <v>2109749.6668943078</v>
      </c>
      <c r="G197" s="5"/>
    </row>
    <row r="198" spans="1:7">
      <c r="A198" s="1">
        <f t="shared" ca="1" si="14"/>
        <v>45170</v>
      </c>
      <c r="B198">
        <f t="shared" si="15"/>
        <v>189</v>
      </c>
      <c r="C198" s="49">
        <f t="shared" si="12"/>
        <v>17923.171267417321</v>
      </c>
      <c r="D198" s="49">
        <f t="shared" si="13"/>
        <v>7989.7665857899556</v>
      </c>
      <c r="E198" s="48">
        <f t="shared" si="16"/>
        <v>9933.4046816273658</v>
      </c>
      <c r="F198" s="48">
        <f t="shared" si="17"/>
        <v>2101759.9003085177</v>
      </c>
      <c r="G198" s="5"/>
    </row>
    <row r="199" spans="1:7">
      <c r="A199" s="1">
        <f t="shared" ca="1" si="14"/>
        <v>45200</v>
      </c>
      <c r="B199">
        <f t="shared" si="15"/>
        <v>190</v>
      </c>
      <c r="C199" s="49">
        <f t="shared" si="12"/>
        <v>17923.171267417321</v>
      </c>
      <c r="D199" s="49">
        <f t="shared" si="13"/>
        <v>8027.3850701313841</v>
      </c>
      <c r="E199" s="48">
        <f t="shared" si="16"/>
        <v>9895.7861972859373</v>
      </c>
      <c r="F199" s="48">
        <f t="shared" si="17"/>
        <v>2093732.5152383863</v>
      </c>
      <c r="G199" s="5"/>
    </row>
    <row r="200" spans="1:7">
      <c r="A200" s="1">
        <f t="shared" ca="1" si="14"/>
        <v>45231</v>
      </c>
      <c r="B200">
        <f t="shared" si="15"/>
        <v>191</v>
      </c>
      <c r="C200" s="49">
        <f t="shared" si="12"/>
        <v>17923.171267417321</v>
      </c>
      <c r="D200" s="49">
        <f t="shared" si="13"/>
        <v>8065.1806748365852</v>
      </c>
      <c r="E200" s="48">
        <f t="shared" si="16"/>
        <v>9857.9905925807361</v>
      </c>
      <c r="F200" s="48">
        <f t="shared" si="17"/>
        <v>2085667.3345635498</v>
      </c>
      <c r="G200" s="5"/>
    </row>
    <row r="201" spans="1:7">
      <c r="A201" s="1">
        <f t="shared" ca="1" si="14"/>
        <v>45261</v>
      </c>
      <c r="B201">
        <f t="shared" si="15"/>
        <v>192</v>
      </c>
      <c r="C201" s="49">
        <f t="shared" si="12"/>
        <v>17923.171267417321</v>
      </c>
      <c r="D201" s="49">
        <f t="shared" si="13"/>
        <v>8103.1542338472736</v>
      </c>
      <c r="E201" s="48">
        <f t="shared" si="16"/>
        <v>9820.0170335700477</v>
      </c>
      <c r="F201" s="48">
        <f t="shared" si="17"/>
        <v>2077564.1803297026</v>
      </c>
      <c r="G201" s="5"/>
    </row>
    <row r="202" spans="1:7">
      <c r="A202" s="1">
        <f t="shared" ca="1" si="14"/>
        <v>45292</v>
      </c>
      <c r="B202">
        <f t="shared" si="15"/>
        <v>193</v>
      </c>
      <c r="C202" s="49">
        <f t="shared" si="12"/>
        <v>17923.171267417321</v>
      </c>
      <c r="D202" s="49">
        <f t="shared" si="13"/>
        <v>8141.306585031638</v>
      </c>
      <c r="E202" s="48">
        <f t="shared" si="16"/>
        <v>9781.8646823856834</v>
      </c>
      <c r="F202" s="48">
        <f t="shared" si="17"/>
        <v>2069422.873744671</v>
      </c>
      <c r="G202" s="5"/>
    </row>
    <row r="203" spans="1:7">
      <c r="A203" s="1">
        <f t="shared" ca="1" si="14"/>
        <v>45323</v>
      </c>
      <c r="B203">
        <f t="shared" si="15"/>
        <v>194</v>
      </c>
      <c r="C203" s="49">
        <f t="shared" ref="C203:C266" si="18">-PMT($C$4/12,$C$5,$C$3,0)</f>
        <v>17923.171267417321</v>
      </c>
      <c r="D203" s="49">
        <f t="shared" ref="D203:D266" si="19">C203-E203</f>
        <v>8179.6385702028292</v>
      </c>
      <c r="E203" s="48">
        <f t="shared" si="16"/>
        <v>9743.5326972144921</v>
      </c>
      <c r="F203" s="48">
        <f t="shared" si="17"/>
        <v>2061243.2351744683</v>
      </c>
      <c r="G203" s="5"/>
    </row>
    <row r="204" spans="1:7">
      <c r="A204" s="1">
        <f t="shared" ref="A204:A267" ca="1" si="20">DATE(YEAR(A203),MONTH(A203)+1,1)</f>
        <v>45352</v>
      </c>
      <c r="B204">
        <f t="shared" ref="B204:B267" si="21">B203+1</f>
        <v>195</v>
      </c>
      <c r="C204" s="49">
        <f t="shared" si="18"/>
        <v>17923.171267417321</v>
      </c>
      <c r="D204" s="49">
        <f t="shared" si="19"/>
        <v>8218.1510351375327</v>
      </c>
      <c r="E204" s="48">
        <f t="shared" ref="E204:E267" si="22">($C$4/12)*F203</f>
        <v>9705.0202322797886</v>
      </c>
      <c r="F204" s="48">
        <f t="shared" si="17"/>
        <v>2053025.0841393308</v>
      </c>
      <c r="G204" s="5"/>
    </row>
    <row r="205" spans="1:7">
      <c r="A205" s="1">
        <f t="shared" ca="1" si="20"/>
        <v>45383</v>
      </c>
      <c r="B205">
        <f t="shared" si="21"/>
        <v>196</v>
      </c>
      <c r="C205" s="49">
        <f t="shared" si="18"/>
        <v>17923.171267417321</v>
      </c>
      <c r="D205" s="49">
        <f t="shared" si="19"/>
        <v>8256.8448295946382</v>
      </c>
      <c r="E205" s="48">
        <f t="shared" si="22"/>
        <v>9666.3264378226831</v>
      </c>
      <c r="F205" s="48">
        <f t="shared" si="17"/>
        <v>2044768.2393097361</v>
      </c>
      <c r="G205" s="5"/>
    </row>
    <row r="206" spans="1:7">
      <c r="A206" s="1">
        <f t="shared" ca="1" si="20"/>
        <v>45413</v>
      </c>
      <c r="B206">
        <f t="shared" si="21"/>
        <v>197</v>
      </c>
      <c r="C206" s="49">
        <f t="shared" si="18"/>
        <v>17923.171267417321</v>
      </c>
      <c r="D206" s="49">
        <f t="shared" si="19"/>
        <v>8295.7208073339807</v>
      </c>
      <c r="E206" s="48">
        <f t="shared" si="22"/>
        <v>9627.4504600833407</v>
      </c>
      <c r="F206" s="48">
        <f t="shared" ref="F206:F269" si="23">F205-D206</f>
        <v>2036472.5185024021</v>
      </c>
      <c r="G206" s="5"/>
    </row>
    <row r="207" spans="1:7">
      <c r="A207" s="1">
        <f t="shared" ca="1" si="20"/>
        <v>45444</v>
      </c>
      <c r="B207">
        <f t="shared" si="21"/>
        <v>198</v>
      </c>
      <c r="C207" s="49">
        <f t="shared" si="18"/>
        <v>17923.171267417321</v>
      </c>
      <c r="D207" s="49">
        <f t="shared" si="19"/>
        <v>8334.7798261351782</v>
      </c>
      <c r="E207" s="48">
        <f t="shared" si="22"/>
        <v>9588.3914412821432</v>
      </c>
      <c r="F207" s="48">
        <f t="shared" si="23"/>
        <v>2028137.738676267</v>
      </c>
      <c r="G207" s="5"/>
    </row>
    <row r="208" spans="1:7">
      <c r="A208" s="1">
        <f t="shared" ca="1" si="20"/>
        <v>45474</v>
      </c>
      <c r="B208">
        <f t="shared" si="21"/>
        <v>199</v>
      </c>
      <c r="C208" s="49">
        <f t="shared" si="18"/>
        <v>17923.171267417321</v>
      </c>
      <c r="D208" s="49">
        <f t="shared" si="19"/>
        <v>8374.0227478165634</v>
      </c>
      <c r="E208" s="48">
        <f t="shared" si="22"/>
        <v>9549.1485196007579</v>
      </c>
      <c r="F208" s="48">
        <f t="shared" si="23"/>
        <v>2019763.7159284505</v>
      </c>
      <c r="G208" s="5"/>
    </row>
    <row r="209" spans="1:7">
      <c r="A209" s="1">
        <f t="shared" ca="1" si="20"/>
        <v>45505</v>
      </c>
      <c r="B209">
        <f t="shared" si="21"/>
        <v>200</v>
      </c>
      <c r="C209" s="49">
        <f t="shared" si="18"/>
        <v>17923.171267417321</v>
      </c>
      <c r="D209" s="49">
        <f t="shared" si="19"/>
        <v>8413.4504382542</v>
      </c>
      <c r="E209" s="48">
        <f t="shared" si="22"/>
        <v>9509.7208291631214</v>
      </c>
      <c r="F209" s="48">
        <f t="shared" si="23"/>
        <v>2011350.2654901962</v>
      </c>
      <c r="G209" s="5"/>
    </row>
    <row r="210" spans="1:7">
      <c r="A210" s="1">
        <f t="shared" ca="1" si="20"/>
        <v>45536</v>
      </c>
      <c r="B210">
        <f t="shared" si="21"/>
        <v>201</v>
      </c>
      <c r="C210" s="49">
        <f t="shared" si="18"/>
        <v>17923.171267417321</v>
      </c>
      <c r="D210" s="49">
        <f t="shared" si="19"/>
        <v>8453.0637674009813</v>
      </c>
      <c r="E210" s="48">
        <f t="shared" si="22"/>
        <v>9470.1075000163401</v>
      </c>
      <c r="F210" s="48">
        <f t="shared" si="23"/>
        <v>2002897.2017227951</v>
      </c>
      <c r="G210" s="5"/>
    </row>
    <row r="211" spans="1:7">
      <c r="A211" s="1">
        <f t="shared" ca="1" si="20"/>
        <v>45566</v>
      </c>
      <c r="B211">
        <f t="shared" si="21"/>
        <v>202</v>
      </c>
      <c r="C211" s="49">
        <f t="shared" si="18"/>
        <v>17923.171267417321</v>
      </c>
      <c r="D211" s="49">
        <f t="shared" si="19"/>
        <v>8492.8636093058267</v>
      </c>
      <c r="E211" s="48">
        <f t="shared" si="22"/>
        <v>9430.3076581114947</v>
      </c>
      <c r="F211" s="48">
        <f t="shared" si="23"/>
        <v>1994404.3381134893</v>
      </c>
      <c r="G211" s="5"/>
    </row>
    <row r="212" spans="1:7">
      <c r="A212" s="1">
        <f t="shared" ca="1" si="20"/>
        <v>45597</v>
      </c>
      <c r="B212">
        <f t="shared" si="21"/>
        <v>203</v>
      </c>
      <c r="C212" s="49">
        <f t="shared" si="18"/>
        <v>17923.171267417321</v>
      </c>
      <c r="D212" s="49">
        <f t="shared" si="19"/>
        <v>8532.8508421329752</v>
      </c>
      <c r="E212" s="48">
        <f t="shared" si="22"/>
        <v>9390.3204252843461</v>
      </c>
      <c r="F212" s="48">
        <f t="shared" si="23"/>
        <v>1985871.4872713564</v>
      </c>
      <c r="G212" s="5"/>
    </row>
    <row r="213" spans="1:7">
      <c r="A213" s="1">
        <f t="shared" ca="1" si="20"/>
        <v>45627</v>
      </c>
      <c r="B213">
        <f t="shared" si="21"/>
        <v>204</v>
      </c>
      <c r="C213" s="49">
        <f t="shared" si="18"/>
        <v>17923.171267417321</v>
      </c>
      <c r="D213" s="49">
        <f t="shared" si="19"/>
        <v>8573.0263481813508</v>
      </c>
      <c r="E213" s="48">
        <f t="shared" si="22"/>
        <v>9350.1449192359705</v>
      </c>
      <c r="F213" s="48">
        <f t="shared" si="23"/>
        <v>1977298.4609231751</v>
      </c>
      <c r="G213" s="5"/>
    </row>
    <row r="214" spans="1:7">
      <c r="A214" s="1">
        <f t="shared" ca="1" si="20"/>
        <v>45658</v>
      </c>
      <c r="B214">
        <f t="shared" si="21"/>
        <v>205</v>
      </c>
      <c r="C214" s="49">
        <f t="shared" si="18"/>
        <v>17923.171267417321</v>
      </c>
      <c r="D214" s="49">
        <f t="shared" si="19"/>
        <v>8613.3910139040381</v>
      </c>
      <c r="E214" s="48">
        <f t="shared" si="22"/>
        <v>9309.7802535132832</v>
      </c>
      <c r="F214" s="48">
        <f t="shared" si="23"/>
        <v>1968685.0699092711</v>
      </c>
      <c r="G214" s="5"/>
    </row>
    <row r="215" spans="1:7">
      <c r="A215" s="1">
        <f t="shared" ca="1" si="20"/>
        <v>45689</v>
      </c>
      <c r="B215">
        <f t="shared" si="21"/>
        <v>206</v>
      </c>
      <c r="C215" s="49">
        <f t="shared" si="18"/>
        <v>17923.171267417321</v>
      </c>
      <c r="D215" s="49">
        <f t="shared" si="19"/>
        <v>8653.9457299278365</v>
      </c>
      <c r="E215" s="48">
        <f t="shared" si="22"/>
        <v>9269.2255374894849</v>
      </c>
      <c r="F215" s="48">
        <f t="shared" si="23"/>
        <v>1960031.1241793432</v>
      </c>
      <c r="G215" s="5"/>
    </row>
    <row r="216" spans="1:7">
      <c r="A216" s="1">
        <f t="shared" ca="1" si="20"/>
        <v>45717</v>
      </c>
      <c r="B216">
        <f t="shared" si="21"/>
        <v>207</v>
      </c>
      <c r="C216" s="49">
        <f t="shared" si="18"/>
        <v>17923.171267417321</v>
      </c>
      <c r="D216" s="49">
        <f t="shared" si="19"/>
        <v>8694.6913910729127</v>
      </c>
      <c r="E216" s="48">
        <f t="shared" si="22"/>
        <v>9228.4798763444087</v>
      </c>
      <c r="F216" s="48">
        <f t="shared" si="23"/>
        <v>1951336.4327882703</v>
      </c>
      <c r="G216" s="5"/>
    </row>
    <row r="217" spans="1:7">
      <c r="A217" s="1">
        <f t="shared" ca="1" si="20"/>
        <v>45748</v>
      </c>
      <c r="B217">
        <f t="shared" si="21"/>
        <v>208</v>
      </c>
      <c r="C217" s="49">
        <f t="shared" si="18"/>
        <v>17923.171267417321</v>
      </c>
      <c r="D217" s="49">
        <f t="shared" si="19"/>
        <v>8735.6288963725492</v>
      </c>
      <c r="E217" s="48">
        <f t="shared" si="22"/>
        <v>9187.5423710447722</v>
      </c>
      <c r="F217" s="48">
        <f t="shared" si="23"/>
        <v>1942600.8038918977</v>
      </c>
      <c r="G217" s="5"/>
    </row>
    <row r="218" spans="1:7">
      <c r="A218" s="1">
        <f t="shared" ca="1" si="20"/>
        <v>45778</v>
      </c>
      <c r="B218">
        <f t="shared" si="21"/>
        <v>209</v>
      </c>
      <c r="C218" s="49">
        <f t="shared" si="18"/>
        <v>17923.171267417321</v>
      </c>
      <c r="D218" s="49">
        <f t="shared" si="19"/>
        <v>8776.7591490929699</v>
      </c>
      <c r="E218" s="48">
        <f t="shared" si="22"/>
        <v>9146.4121183243515</v>
      </c>
      <c r="F218" s="48">
        <f t="shared" si="23"/>
        <v>1933824.0447428047</v>
      </c>
      <c r="G218" s="5"/>
    </row>
    <row r="219" spans="1:7">
      <c r="A219" s="1">
        <f t="shared" ca="1" si="20"/>
        <v>45809</v>
      </c>
      <c r="B219">
        <f t="shared" si="21"/>
        <v>210</v>
      </c>
      <c r="C219" s="49">
        <f t="shared" si="18"/>
        <v>17923.171267417321</v>
      </c>
      <c r="D219" s="49">
        <f t="shared" si="19"/>
        <v>8818.083056753283</v>
      </c>
      <c r="E219" s="48">
        <f t="shared" si="22"/>
        <v>9105.0882106640383</v>
      </c>
      <c r="F219" s="48">
        <f t="shared" si="23"/>
        <v>1925005.9616860515</v>
      </c>
      <c r="G219" s="5"/>
    </row>
    <row r="220" spans="1:7">
      <c r="A220" s="1">
        <f t="shared" ca="1" si="20"/>
        <v>45839</v>
      </c>
      <c r="B220">
        <f t="shared" si="21"/>
        <v>211</v>
      </c>
      <c r="C220" s="49">
        <f t="shared" si="18"/>
        <v>17923.171267417321</v>
      </c>
      <c r="D220" s="49">
        <f t="shared" si="19"/>
        <v>8859.6015311454958</v>
      </c>
      <c r="E220" s="48">
        <f t="shared" si="22"/>
        <v>9063.5697362718256</v>
      </c>
      <c r="F220" s="48">
        <f t="shared" si="23"/>
        <v>1916146.3601549061</v>
      </c>
      <c r="G220" s="5"/>
    </row>
    <row r="221" spans="1:7">
      <c r="A221" s="1">
        <f t="shared" ca="1" si="20"/>
        <v>45870</v>
      </c>
      <c r="B221">
        <f t="shared" si="21"/>
        <v>212</v>
      </c>
      <c r="C221" s="49">
        <f t="shared" si="18"/>
        <v>17923.171267417321</v>
      </c>
      <c r="D221" s="49">
        <f t="shared" si="19"/>
        <v>8901.3154883546376</v>
      </c>
      <c r="E221" s="48">
        <f t="shared" si="22"/>
        <v>9021.8557790626837</v>
      </c>
      <c r="F221" s="48">
        <f t="shared" si="23"/>
        <v>1907245.0446665515</v>
      </c>
      <c r="G221" s="5"/>
    </row>
    <row r="222" spans="1:7">
      <c r="A222" s="1">
        <f t="shared" ca="1" si="20"/>
        <v>45901</v>
      </c>
      <c r="B222">
        <f t="shared" si="21"/>
        <v>213</v>
      </c>
      <c r="C222" s="49">
        <f t="shared" si="18"/>
        <v>17923.171267417321</v>
      </c>
      <c r="D222" s="49">
        <f t="shared" si="19"/>
        <v>8943.225848778975</v>
      </c>
      <c r="E222" s="48">
        <f t="shared" si="22"/>
        <v>8979.9454186383464</v>
      </c>
      <c r="F222" s="48">
        <f t="shared" si="23"/>
        <v>1898301.8188177724</v>
      </c>
      <c r="G222" s="5"/>
    </row>
    <row r="223" spans="1:7">
      <c r="A223" s="1">
        <f t="shared" ca="1" si="20"/>
        <v>45931</v>
      </c>
      <c r="B223">
        <f t="shared" si="21"/>
        <v>214</v>
      </c>
      <c r="C223" s="49">
        <f t="shared" si="18"/>
        <v>17923.171267417321</v>
      </c>
      <c r="D223" s="49">
        <f t="shared" si="19"/>
        <v>8985.333537150309</v>
      </c>
      <c r="E223" s="48">
        <f t="shared" si="22"/>
        <v>8937.8377302670124</v>
      </c>
      <c r="F223" s="48">
        <f t="shared" si="23"/>
        <v>1889316.485280622</v>
      </c>
      <c r="G223" s="5"/>
    </row>
    <row r="224" spans="1:7">
      <c r="A224" s="1">
        <f t="shared" ca="1" si="20"/>
        <v>45962</v>
      </c>
      <c r="B224">
        <f t="shared" si="21"/>
        <v>215</v>
      </c>
      <c r="C224" s="49">
        <f t="shared" si="18"/>
        <v>17923.171267417321</v>
      </c>
      <c r="D224" s="49">
        <f t="shared" si="19"/>
        <v>9027.6394825543921</v>
      </c>
      <c r="E224" s="48">
        <f t="shared" si="22"/>
        <v>8895.5317848629293</v>
      </c>
      <c r="F224" s="48">
        <f t="shared" si="23"/>
        <v>1880288.8457980677</v>
      </c>
      <c r="G224" s="5"/>
    </row>
    <row r="225" spans="1:7">
      <c r="A225" s="1">
        <f t="shared" ca="1" si="20"/>
        <v>45992</v>
      </c>
      <c r="B225">
        <f t="shared" si="21"/>
        <v>216</v>
      </c>
      <c r="C225" s="49">
        <f t="shared" si="18"/>
        <v>17923.171267417321</v>
      </c>
      <c r="D225" s="49">
        <f t="shared" si="19"/>
        <v>9070.1446184514189</v>
      </c>
      <c r="E225" s="48">
        <f t="shared" si="22"/>
        <v>8853.0266489659025</v>
      </c>
      <c r="F225" s="48">
        <f t="shared" si="23"/>
        <v>1871218.7011796164</v>
      </c>
      <c r="G225" s="5"/>
    </row>
    <row r="226" spans="1:7">
      <c r="A226" s="1">
        <f t="shared" ca="1" si="20"/>
        <v>46023</v>
      </c>
      <c r="B226">
        <f t="shared" si="21"/>
        <v>217</v>
      </c>
      <c r="C226" s="49">
        <f t="shared" si="18"/>
        <v>17923.171267417321</v>
      </c>
      <c r="D226" s="49">
        <f t="shared" si="19"/>
        <v>9112.8498826966279</v>
      </c>
      <c r="E226" s="48">
        <f t="shared" si="22"/>
        <v>8810.3213847206935</v>
      </c>
      <c r="F226" s="48">
        <f t="shared" si="23"/>
        <v>1862105.8512969199</v>
      </c>
      <c r="G226" s="5"/>
    </row>
    <row r="227" spans="1:7">
      <c r="A227" s="1">
        <f t="shared" ca="1" si="20"/>
        <v>46054</v>
      </c>
      <c r="B227">
        <f t="shared" si="21"/>
        <v>218</v>
      </c>
      <c r="C227" s="49">
        <f t="shared" si="18"/>
        <v>17923.171267417321</v>
      </c>
      <c r="D227" s="49">
        <f t="shared" si="19"/>
        <v>9155.756217560991</v>
      </c>
      <c r="E227" s="48">
        <f t="shared" si="22"/>
        <v>8767.4150498563304</v>
      </c>
      <c r="F227" s="48">
        <f t="shared" si="23"/>
        <v>1852950.0950793589</v>
      </c>
      <c r="G227" s="5"/>
    </row>
    <row r="228" spans="1:7">
      <c r="A228" s="1">
        <f t="shared" ca="1" si="20"/>
        <v>46082</v>
      </c>
      <c r="B228">
        <f t="shared" si="21"/>
        <v>219</v>
      </c>
      <c r="C228" s="49">
        <f t="shared" si="18"/>
        <v>17923.171267417321</v>
      </c>
      <c r="D228" s="49">
        <f t="shared" si="19"/>
        <v>9198.864569752006</v>
      </c>
      <c r="E228" s="48">
        <f t="shared" si="22"/>
        <v>8724.3066976653154</v>
      </c>
      <c r="F228" s="48">
        <f t="shared" si="23"/>
        <v>1843751.2305096069</v>
      </c>
      <c r="G228" s="5"/>
    </row>
    <row r="229" spans="1:7">
      <c r="A229" s="1">
        <f t="shared" ca="1" si="20"/>
        <v>46113</v>
      </c>
      <c r="B229">
        <f t="shared" si="21"/>
        <v>220</v>
      </c>
      <c r="C229" s="49">
        <f t="shared" si="18"/>
        <v>17923.171267417321</v>
      </c>
      <c r="D229" s="49">
        <f t="shared" si="19"/>
        <v>9242.1758904345879</v>
      </c>
      <c r="E229" s="48">
        <f t="shared" si="22"/>
        <v>8680.9953769827334</v>
      </c>
      <c r="F229" s="48">
        <f t="shared" si="23"/>
        <v>1834509.0546191724</v>
      </c>
      <c r="G229" s="5"/>
    </row>
    <row r="230" spans="1:7">
      <c r="A230" s="1">
        <f t="shared" ca="1" si="20"/>
        <v>46143</v>
      </c>
      <c r="B230">
        <f t="shared" si="21"/>
        <v>221</v>
      </c>
      <c r="C230" s="49">
        <f t="shared" si="18"/>
        <v>17923.171267417321</v>
      </c>
      <c r="D230" s="49">
        <f t="shared" si="19"/>
        <v>9285.691135252051</v>
      </c>
      <c r="E230" s="48">
        <f t="shared" si="22"/>
        <v>8637.4801321652703</v>
      </c>
      <c r="F230" s="48">
        <f t="shared" si="23"/>
        <v>1825223.3634839202</v>
      </c>
      <c r="G230" s="5"/>
    </row>
    <row r="231" spans="1:7">
      <c r="A231" s="1">
        <f t="shared" ca="1" si="20"/>
        <v>46174</v>
      </c>
      <c r="B231">
        <f t="shared" si="21"/>
        <v>222</v>
      </c>
      <c r="C231" s="49">
        <f t="shared" si="18"/>
        <v>17923.171267417321</v>
      </c>
      <c r="D231" s="49">
        <f t="shared" si="19"/>
        <v>9329.4112643471963</v>
      </c>
      <c r="E231" s="48">
        <f t="shared" si="22"/>
        <v>8593.7600030701251</v>
      </c>
      <c r="F231" s="48">
        <f t="shared" si="23"/>
        <v>1815893.9522195731</v>
      </c>
      <c r="G231" s="5"/>
    </row>
    <row r="232" spans="1:7">
      <c r="A232" s="1">
        <f t="shared" ca="1" si="20"/>
        <v>46204</v>
      </c>
      <c r="B232">
        <f t="shared" si="21"/>
        <v>223</v>
      </c>
      <c r="C232" s="49">
        <f t="shared" si="18"/>
        <v>17923.171267417321</v>
      </c>
      <c r="D232" s="49">
        <f t="shared" si="19"/>
        <v>9373.3372423834971</v>
      </c>
      <c r="E232" s="48">
        <f t="shared" si="22"/>
        <v>8549.8340250338242</v>
      </c>
      <c r="F232" s="48">
        <f t="shared" si="23"/>
        <v>1806520.6149771896</v>
      </c>
      <c r="G232" s="5"/>
    </row>
    <row r="233" spans="1:7">
      <c r="A233" s="1">
        <f t="shared" ca="1" si="20"/>
        <v>46235</v>
      </c>
      <c r="B233">
        <f t="shared" si="21"/>
        <v>224</v>
      </c>
      <c r="C233" s="49">
        <f t="shared" si="18"/>
        <v>17923.171267417321</v>
      </c>
      <c r="D233" s="49">
        <f t="shared" si="19"/>
        <v>9417.4700385663873</v>
      </c>
      <c r="E233" s="48">
        <f t="shared" si="22"/>
        <v>8505.7012288509341</v>
      </c>
      <c r="F233" s="48">
        <f t="shared" si="23"/>
        <v>1797103.1449386233</v>
      </c>
      <c r="G233" s="5"/>
    </row>
    <row r="234" spans="1:7">
      <c r="A234" s="1">
        <f t="shared" ca="1" si="20"/>
        <v>46266</v>
      </c>
      <c r="B234">
        <f t="shared" si="21"/>
        <v>225</v>
      </c>
      <c r="C234" s="49">
        <f t="shared" si="18"/>
        <v>17923.171267417321</v>
      </c>
      <c r="D234" s="49">
        <f t="shared" si="19"/>
        <v>9461.8106266646373</v>
      </c>
      <c r="E234" s="48">
        <f t="shared" si="22"/>
        <v>8461.360640752684</v>
      </c>
      <c r="F234" s="48">
        <f t="shared" si="23"/>
        <v>1787641.3343119586</v>
      </c>
      <c r="G234" s="5"/>
    </row>
    <row r="235" spans="1:7">
      <c r="A235" s="1">
        <f t="shared" ca="1" si="20"/>
        <v>46296</v>
      </c>
      <c r="B235">
        <f t="shared" si="21"/>
        <v>226</v>
      </c>
      <c r="C235" s="49">
        <f t="shared" si="18"/>
        <v>17923.171267417321</v>
      </c>
      <c r="D235" s="49">
        <f t="shared" si="19"/>
        <v>9506.3599850318496</v>
      </c>
      <c r="E235" s="48">
        <f t="shared" si="22"/>
        <v>8416.8112823854717</v>
      </c>
      <c r="F235" s="48">
        <f t="shared" si="23"/>
        <v>1778134.9743269267</v>
      </c>
      <c r="G235" s="5"/>
    </row>
    <row r="236" spans="1:7">
      <c r="A236" s="1">
        <f t="shared" ca="1" si="20"/>
        <v>46327</v>
      </c>
      <c r="B236">
        <f t="shared" si="21"/>
        <v>227</v>
      </c>
      <c r="C236" s="49">
        <f t="shared" si="18"/>
        <v>17923.171267417321</v>
      </c>
      <c r="D236" s="49">
        <f t="shared" si="19"/>
        <v>9551.119096628041</v>
      </c>
      <c r="E236" s="48">
        <f t="shared" si="22"/>
        <v>8372.0521707892804</v>
      </c>
      <c r="F236" s="48">
        <f t="shared" si="23"/>
        <v>1768583.8552302988</v>
      </c>
      <c r="G236" s="5"/>
    </row>
    <row r="237" spans="1:7">
      <c r="A237" s="1">
        <f t="shared" ca="1" si="20"/>
        <v>46357</v>
      </c>
      <c r="B237">
        <f t="shared" si="21"/>
        <v>228</v>
      </c>
      <c r="C237" s="49">
        <f t="shared" si="18"/>
        <v>17923.171267417321</v>
      </c>
      <c r="D237" s="49">
        <f t="shared" si="19"/>
        <v>9596.0889490413301</v>
      </c>
      <c r="E237" s="48">
        <f t="shared" si="22"/>
        <v>8327.0823183759912</v>
      </c>
      <c r="F237" s="48">
        <f t="shared" si="23"/>
        <v>1758987.7662812574</v>
      </c>
      <c r="G237" s="5"/>
    </row>
    <row r="238" spans="1:7">
      <c r="A238" s="1">
        <f t="shared" ca="1" si="20"/>
        <v>46388</v>
      </c>
      <c r="B238">
        <f t="shared" si="21"/>
        <v>229</v>
      </c>
      <c r="C238" s="49">
        <f t="shared" si="18"/>
        <v>17923.171267417321</v>
      </c>
      <c r="D238" s="49">
        <f t="shared" si="19"/>
        <v>9641.2705345097347</v>
      </c>
      <c r="E238" s="48">
        <f t="shared" si="22"/>
        <v>8281.9007329075866</v>
      </c>
      <c r="F238" s="48">
        <f t="shared" si="23"/>
        <v>1749346.4957467476</v>
      </c>
      <c r="G238" s="5"/>
    </row>
    <row r="239" spans="1:7">
      <c r="A239" s="1">
        <f t="shared" ca="1" si="20"/>
        <v>46419</v>
      </c>
      <c r="B239">
        <f t="shared" si="21"/>
        <v>230</v>
      </c>
      <c r="C239" s="49">
        <f t="shared" si="18"/>
        <v>17923.171267417321</v>
      </c>
      <c r="D239" s="49">
        <f t="shared" si="19"/>
        <v>9686.6648499430521</v>
      </c>
      <c r="E239" s="48">
        <f t="shared" si="22"/>
        <v>8236.5064174742693</v>
      </c>
      <c r="F239" s="48">
        <f t="shared" si="23"/>
        <v>1739659.8308968046</v>
      </c>
      <c r="G239" s="5"/>
    </row>
    <row r="240" spans="1:7">
      <c r="A240" s="1">
        <f t="shared" ca="1" si="20"/>
        <v>46447</v>
      </c>
      <c r="B240">
        <f t="shared" si="21"/>
        <v>231</v>
      </c>
      <c r="C240" s="49">
        <f t="shared" si="18"/>
        <v>17923.171267417321</v>
      </c>
      <c r="D240" s="49">
        <f t="shared" si="19"/>
        <v>9732.2728969448654</v>
      </c>
      <c r="E240" s="48">
        <f t="shared" si="22"/>
        <v>8190.8983704724551</v>
      </c>
      <c r="F240" s="48">
        <f t="shared" si="23"/>
        <v>1729927.5579998598</v>
      </c>
      <c r="G240" s="5"/>
    </row>
    <row r="241" spans="1:7">
      <c r="A241" s="1">
        <f t="shared" ca="1" si="20"/>
        <v>46478</v>
      </c>
      <c r="B241">
        <f t="shared" si="21"/>
        <v>232</v>
      </c>
      <c r="C241" s="49">
        <f t="shared" si="18"/>
        <v>17923.171267417321</v>
      </c>
      <c r="D241" s="49">
        <f t="shared" si="19"/>
        <v>9778.0956818346476</v>
      </c>
      <c r="E241" s="48">
        <f t="shared" si="22"/>
        <v>8145.0755855826737</v>
      </c>
      <c r="F241" s="48">
        <f t="shared" si="23"/>
        <v>1720149.4623180251</v>
      </c>
      <c r="G241" s="5"/>
    </row>
    <row r="242" spans="1:7">
      <c r="A242" s="1">
        <f t="shared" ca="1" si="20"/>
        <v>46508</v>
      </c>
      <c r="B242">
        <f t="shared" si="21"/>
        <v>233</v>
      </c>
      <c r="C242" s="49">
        <f t="shared" si="18"/>
        <v>17923.171267417321</v>
      </c>
      <c r="D242" s="49">
        <f t="shared" si="19"/>
        <v>9824.1342156699538</v>
      </c>
      <c r="E242" s="48">
        <f t="shared" si="22"/>
        <v>8099.0370517473684</v>
      </c>
      <c r="F242" s="48">
        <f t="shared" si="23"/>
        <v>1710325.3281023551</v>
      </c>
      <c r="G242" s="5"/>
    </row>
    <row r="243" spans="1:7">
      <c r="A243" s="1">
        <f t="shared" ca="1" si="20"/>
        <v>46539</v>
      </c>
      <c r="B243">
        <f t="shared" si="21"/>
        <v>234</v>
      </c>
      <c r="C243" s="49">
        <f t="shared" si="18"/>
        <v>17923.171267417321</v>
      </c>
      <c r="D243" s="49">
        <f t="shared" si="19"/>
        <v>9870.3895142687325</v>
      </c>
      <c r="E243" s="48">
        <f t="shared" si="22"/>
        <v>8052.7817531485889</v>
      </c>
      <c r="F243" s="48">
        <f t="shared" si="23"/>
        <v>1700454.9385880863</v>
      </c>
      <c r="G243" s="5"/>
    </row>
    <row r="244" spans="1:7">
      <c r="A244" s="1">
        <f t="shared" ca="1" si="20"/>
        <v>46569</v>
      </c>
      <c r="B244">
        <f t="shared" si="21"/>
        <v>235</v>
      </c>
      <c r="C244" s="49">
        <f t="shared" si="18"/>
        <v>17923.171267417321</v>
      </c>
      <c r="D244" s="49">
        <f t="shared" si="19"/>
        <v>9916.8625982317481</v>
      </c>
      <c r="E244" s="48">
        <f t="shared" si="22"/>
        <v>8006.3086691855733</v>
      </c>
      <c r="F244" s="48">
        <f t="shared" si="23"/>
        <v>1690538.0759898545</v>
      </c>
      <c r="G244" s="5"/>
    </row>
    <row r="245" spans="1:7">
      <c r="A245" s="1">
        <f t="shared" ca="1" si="20"/>
        <v>46600</v>
      </c>
      <c r="B245">
        <f t="shared" si="21"/>
        <v>236</v>
      </c>
      <c r="C245" s="49">
        <f t="shared" si="18"/>
        <v>17923.171267417321</v>
      </c>
      <c r="D245" s="49">
        <f t="shared" si="19"/>
        <v>9963.5544929650896</v>
      </c>
      <c r="E245" s="48">
        <f t="shared" si="22"/>
        <v>7959.6167744522318</v>
      </c>
      <c r="F245" s="48">
        <f t="shared" si="23"/>
        <v>1680574.5214968894</v>
      </c>
      <c r="G245" s="5"/>
    </row>
    <row r="246" spans="1:7">
      <c r="A246" s="1">
        <f t="shared" ca="1" si="20"/>
        <v>46631</v>
      </c>
      <c r="B246">
        <f t="shared" si="21"/>
        <v>237</v>
      </c>
      <c r="C246" s="49">
        <f t="shared" si="18"/>
        <v>17923.171267417321</v>
      </c>
      <c r="D246" s="49">
        <f t="shared" si="19"/>
        <v>10010.4662287028</v>
      </c>
      <c r="E246" s="48">
        <f t="shared" si="22"/>
        <v>7912.7050387145209</v>
      </c>
      <c r="F246" s="48">
        <f t="shared" si="23"/>
        <v>1670564.0552681866</v>
      </c>
      <c r="G246" s="5"/>
    </row>
    <row r="247" spans="1:7">
      <c r="A247" s="1">
        <f t="shared" ca="1" si="20"/>
        <v>46661</v>
      </c>
      <c r="B247">
        <f t="shared" si="21"/>
        <v>238</v>
      </c>
      <c r="C247" s="49">
        <f t="shared" si="18"/>
        <v>17923.171267417321</v>
      </c>
      <c r="D247" s="49">
        <f t="shared" si="19"/>
        <v>10057.598840529608</v>
      </c>
      <c r="E247" s="48">
        <f t="shared" si="22"/>
        <v>7865.572426887712</v>
      </c>
      <c r="F247" s="48">
        <f t="shared" si="23"/>
        <v>1660506.456427657</v>
      </c>
      <c r="G247" s="5"/>
    </row>
    <row r="248" spans="1:7">
      <c r="A248" s="1">
        <f t="shared" ca="1" si="20"/>
        <v>46692</v>
      </c>
      <c r="B248">
        <f t="shared" si="21"/>
        <v>239</v>
      </c>
      <c r="C248" s="49">
        <f t="shared" si="18"/>
        <v>17923.171267417321</v>
      </c>
      <c r="D248" s="49">
        <f t="shared" si="19"/>
        <v>10104.953368403769</v>
      </c>
      <c r="E248" s="48">
        <f t="shared" si="22"/>
        <v>7818.2178990135526</v>
      </c>
      <c r="F248" s="48">
        <f t="shared" si="23"/>
        <v>1650401.5030592533</v>
      </c>
      <c r="G248" s="5"/>
    </row>
    <row r="249" spans="1:7">
      <c r="A249" s="1">
        <f t="shared" ca="1" si="20"/>
        <v>46722</v>
      </c>
      <c r="B249">
        <f t="shared" si="21"/>
        <v>240</v>
      </c>
      <c r="C249" s="49">
        <f t="shared" si="18"/>
        <v>17923.171267417321</v>
      </c>
      <c r="D249" s="49">
        <f t="shared" si="19"/>
        <v>10152.530857180003</v>
      </c>
      <c r="E249" s="48">
        <f t="shared" si="22"/>
        <v>7770.6404102373181</v>
      </c>
      <c r="F249" s="48">
        <f t="shared" si="23"/>
        <v>1640248.9722020733</v>
      </c>
      <c r="G249" s="5"/>
    </row>
    <row r="250" spans="1:7">
      <c r="A250" s="1">
        <f t="shared" ca="1" si="20"/>
        <v>46753</v>
      </c>
      <c r="B250">
        <f t="shared" si="21"/>
        <v>241</v>
      </c>
      <c r="C250" s="49">
        <f t="shared" si="18"/>
        <v>17923.171267417321</v>
      </c>
      <c r="D250" s="49">
        <f t="shared" si="19"/>
        <v>10200.33235663256</v>
      </c>
      <c r="E250" s="48">
        <f t="shared" si="22"/>
        <v>7722.8389107847624</v>
      </c>
      <c r="F250" s="48">
        <f t="shared" si="23"/>
        <v>1630048.6398454409</v>
      </c>
      <c r="G250" s="5"/>
    </row>
    <row r="251" spans="1:7">
      <c r="A251" s="1">
        <f t="shared" ca="1" si="20"/>
        <v>46784</v>
      </c>
      <c r="B251">
        <f t="shared" si="21"/>
        <v>242</v>
      </c>
      <c r="C251" s="49">
        <f t="shared" si="18"/>
        <v>17923.171267417321</v>
      </c>
      <c r="D251" s="49">
        <f t="shared" si="19"/>
        <v>10248.358921478371</v>
      </c>
      <c r="E251" s="48">
        <f t="shared" si="22"/>
        <v>7674.8123459389508</v>
      </c>
      <c r="F251" s="48">
        <f t="shared" si="23"/>
        <v>1619800.2809239626</v>
      </c>
      <c r="G251" s="5"/>
    </row>
    <row r="252" spans="1:7">
      <c r="A252" s="1">
        <f t="shared" ca="1" si="20"/>
        <v>46813</v>
      </c>
      <c r="B252">
        <f t="shared" si="21"/>
        <v>243</v>
      </c>
      <c r="C252" s="49">
        <f t="shared" si="18"/>
        <v>17923.171267417321</v>
      </c>
      <c r="D252" s="49">
        <f t="shared" si="19"/>
        <v>10296.611611400331</v>
      </c>
      <c r="E252" s="48">
        <f t="shared" si="22"/>
        <v>7626.5596560169906</v>
      </c>
      <c r="F252" s="48">
        <f t="shared" si="23"/>
        <v>1609503.6693125623</v>
      </c>
      <c r="G252" s="5"/>
    </row>
    <row r="253" spans="1:7">
      <c r="A253" s="1">
        <f t="shared" ca="1" si="20"/>
        <v>46844</v>
      </c>
      <c r="B253">
        <f t="shared" si="21"/>
        <v>244</v>
      </c>
      <c r="C253" s="49">
        <f t="shared" si="18"/>
        <v>17923.171267417321</v>
      </c>
      <c r="D253" s="49">
        <f t="shared" si="19"/>
        <v>10345.091491070674</v>
      </c>
      <c r="E253" s="48">
        <f t="shared" si="22"/>
        <v>7578.079776346648</v>
      </c>
      <c r="F253" s="48">
        <f t="shared" si="23"/>
        <v>1599158.5778214918</v>
      </c>
      <c r="G253" s="5"/>
    </row>
    <row r="254" spans="1:7">
      <c r="A254" s="1">
        <f t="shared" ca="1" si="20"/>
        <v>46874</v>
      </c>
      <c r="B254">
        <f t="shared" si="21"/>
        <v>245</v>
      </c>
      <c r="C254" s="49">
        <f t="shared" si="18"/>
        <v>17923.171267417321</v>
      </c>
      <c r="D254" s="49">
        <f t="shared" si="19"/>
        <v>10393.799630174464</v>
      </c>
      <c r="E254" s="48">
        <f t="shared" si="22"/>
        <v>7529.3716372428571</v>
      </c>
      <c r="F254" s="48">
        <f t="shared" si="23"/>
        <v>1588764.7781913173</v>
      </c>
      <c r="G254" s="5"/>
    </row>
    <row r="255" spans="1:7">
      <c r="A255" s="1">
        <f t="shared" ca="1" si="20"/>
        <v>46905</v>
      </c>
      <c r="B255">
        <f t="shared" si="21"/>
        <v>246</v>
      </c>
      <c r="C255" s="49">
        <f t="shared" si="18"/>
        <v>17923.171267417321</v>
      </c>
      <c r="D255" s="49">
        <f t="shared" si="19"/>
        <v>10442.737103433203</v>
      </c>
      <c r="E255" s="48">
        <f t="shared" si="22"/>
        <v>7480.4341639841196</v>
      </c>
      <c r="F255" s="48">
        <f t="shared" si="23"/>
        <v>1578322.0410878842</v>
      </c>
      <c r="G255" s="5"/>
    </row>
    <row r="256" spans="1:7">
      <c r="A256" s="1">
        <f t="shared" ca="1" si="20"/>
        <v>46935</v>
      </c>
      <c r="B256">
        <f t="shared" si="21"/>
        <v>247</v>
      </c>
      <c r="C256" s="49">
        <f t="shared" si="18"/>
        <v>17923.171267417321</v>
      </c>
      <c r="D256" s="49">
        <f t="shared" si="19"/>
        <v>10491.904990628533</v>
      </c>
      <c r="E256" s="48">
        <f t="shared" si="22"/>
        <v>7431.2662767887887</v>
      </c>
      <c r="F256" s="48">
        <f t="shared" si="23"/>
        <v>1567830.1360972556</v>
      </c>
      <c r="G256" s="5"/>
    </row>
    <row r="257" spans="1:7">
      <c r="A257" s="1">
        <f t="shared" ca="1" si="20"/>
        <v>46966</v>
      </c>
      <c r="B257">
        <f t="shared" si="21"/>
        <v>248</v>
      </c>
      <c r="C257" s="49">
        <f t="shared" si="18"/>
        <v>17923.171267417321</v>
      </c>
      <c r="D257" s="49">
        <f t="shared" si="19"/>
        <v>10541.304376626076</v>
      </c>
      <c r="E257" s="48">
        <f t="shared" si="22"/>
        <v>7381.8668907912452</v>
      </c>
      <c r="F257" s="48">
        <f t="shared" si="23"/>
        <v>1557288.8317206295</v>
      </c>
      <c r="G257" s="5"/>
    </row>
    <row r="258" spans="1:7">
      <c r="A258" s="1">
        <f t="shared" ca="1" si="20"/>
        <v>46997</v>
      </c>
      <c r="B258">
        <f t="shared" si="21"/>
        <v>249</v>
      </c>
      <c r="C258" s="49">
        <f t="shared" si="18"/>
        <v>17923.171267417321</v>
      </c>
      <c r="D258" s="49">
        <f t="shared" si="19"/>
        <v>10590.936351399358</v>
      </c>
      <c r="E258" s="48">
        <f t="shared" si="22"/>
        <v>7332.2349160179638</v>
      </c>
      <c r="F258" s="48">
        <f t="shared" si="23"/>
        <v>1546697.8953692301</v>
      </c>
      <c r="G258" s="5"/>
    </row>
    <row r="259" spans="1:7">
      <c r="A259" s="1">
        <f t="shared" ca="1" si="20"/>
        <v>47027</v>
      </c>
      <c r="B259">
        <f t="shared" si="21"/>
        <v>250</v>
      </c>
      <c r="C259" s="49">
        <f t="shared" si="18"/>
        <v>17923.171267417321</v>
      </c>
      <c r="D259" s="49">
        <f t="shared" si="19"/>
        <v>10640.802010053863</v>
      </c>
      <c r="E259" s="48">
        <f t="shared" si="22"/>
        <v>7282.369257363458</v>
      </c>
      <c r="F259" s="48">
        <f t="shared" si="23"/>
        <v>1536057.0933591763</v>
      </c>
      <c r="G259" s="5"/>
    </row>
    <row r="260" spans="1:7">
      <c r="A260" s="1">
        <f t="shared" ca="1" si="20"/>
        <v>47058</v>
      </c>
      <c r="B260">
        <f t="shared" si="21"/>
        <v>251</v>
      </c>
      <c r="C260" s="49">
        <f t="shared" si="18"/>
        <v>17923.171267417321</v>
      </c>
      <c r="D260" s="49">
        <f t="shared" si="19"/>
        <v>10690.902452851198</v>
      </c>
      <c r="E260" s="48">
        <f t="shared" si="22"/>
        <v>7232.2688145661223</v>
      </c>
      <c r="F260" s="48">
        <f t="shared" si="23"/>
        <v>1525366.1909063251</v>
      </c>
      <c r="G260" s="5"/>
    </row>
    <row r="261" spans="1:7">
      <c r="A261" s="1">
        <f t="shared" ca="1" si="20"/>
        <v>47088</v>
      </c>
      <c r="B261">
        <f t="shared" si="21"/>
        <v>252</v>
      </c>
      <c r="C261" s="49">
        <f t="shared" si="18"/>
        <v>17923.171267417321</v>
      </c>
      <c r="D261" s="49">
        <f t="shared" si="19"/>
        <v>10741.238785233374</v>
      </c>
      <c r="E261" s="48">
        <f t="shared" si="22"/>
        <v>7181.9324821839473</v>
      </c>
      <c r="F261" s="48">
        <f t="shared" si="23"/>
        <v>1514624.9521210918</v>
      </c>
      <c r="G261" s="5"/>
    </row>
    <row r="262" spans="1:7">
      <c r="A262" s="1">
        <f t="shared" ca="1" si="20"/>
        <v>47119</v>
      </c>
      <c r="B262">
        <f t="shared" si="21"/>
        <v>253</v>
      </c>
      <c r="C262" s="49">
        <f t="shared" si="18"/>
        <v>17923.171267417321</v>
      </c>
      <c r="D262" s="49">
        <f t="shared" si="19"/>
        <v>10791.812117847181</v>
      </c>
      <c r="E262" s="48">
        <f t="shared" si="22"/>
        <v>7131.3591495701403</v>
      </c>
      <c r="F262" s="48">
        <f t="shared" si="23"/>
        <v>1503833.1400032446</v>
      </c>
      <c r="G262" s="5"/>
    </row>
    <row r="263" spans="1:7">
      <c r="A263" s="1">
        <f t="shared" ca="1" si="20"/>
        <v>47150</v>
      </c>
      <c r="B263">
        <f t="shared" si="21"/>
        <v>254</v>
      </c>
      <c r="C263" s="49">
        <f t="shared" si="18"/>
        <v>17923.171267417321</v>
      </c>
      <c r="D263" s="49">
        <f t="shared" si="19"/>
        <v>10842.623566568711</v>
      </c>
      <c r="E263" s="48">
        <f t="shared" si="22"/>
        <v>7080.5477008486105</v>
      </c>
      <c r="F263" s="48">
        <f t="shared" si="23"/>
        <v>1492990.516436676</v>
      </c>
      <c r="G263" s="5"/>
    </row>
    <row r="264" spans="1:7">
      <c r="A264" s="1">
        <f t="shared" ca="1" si="20"/>
        <v>47178</v>
      </c>
      <c r="B264">
        <f t="shared" si="21"/>
        <v>255</v>
      </c>
      <c r="C264" s="49">
        <f t="shared" si="18"/>
        <v>17923.171267417321</v>
      </c>
      <c r="D264" s="49">
        <f t="shared" si="19"/>
        <v>10893.674252527971</v>
      </c>
      <c r="E264" s="48">
        <f t="shared" si="22"/>
        <v>7029.4970148893499</v>
      </c>
      <c r="F264" s="48">
        <f t="shared" si="23"/>
        <v>1482096.842184148</v>
      </c>
      <c r="G264" s="5"/>
    </row>
    <row r="265" spans="1:7">
      <c r="A265" s="1">
        <f t="shared" ca="1" si="20"/>
        <v>47209</v>
      </c>
      <c r="B265">
        <f t="shared" si="21"/>
        <v>256</v>
      </c>
      <c r="C265" s="49">
        <f t="shared" si="18"/>
        <v>17923.171267417321</v>
      </c>
      <c r="D265" s="49">
        <f t="shared" si="19"/>
        <v>10944.965302133623</v>
      </c>
      <c r="E265" s="48">
        <f t="shared" si="22"/>
        <v>6978.205965283697</v>
      </c>
      <c r="F265" s="48">
        <f t="shared" si="23"/>
        <v>1471151.8768820143</v>
      </c>
      <c r="G265" s="5"/>
    </row>
    <row r="266" spans="1:7">
      <c r="A266" s="1">
        <f t="shared" ca="1" si="20"/>
        <v>47239</v>
      </c>
      <c r="B266">
        <f t="shared" si="21"/>
        <v>257</v>
      </c>
      <c r="C266" s="49">
        <f t="shared" si="18"/>
        <v>17923.171267417321</v>
      </c>
      <c r="D266" s="49">
        <f t="shared" si="19"/>
        <v>10996.497847097837</v>
      </c>
      <c r="E266" s="48">
        <f t="shared" si="22"/>
        <v>6926.6734203194846</v>
      </c>
      <c r="F266" s="48">
        <f t="shared" si="23"/>
        <v>1460155.3790349164</v>
      </c>
      <c r="G266" s="5"/>
    </row>
    <row r="267" spans="1:7">
      <c r="A267" s="1">
        <f t="shared" ca="1" si="20"/>
        <v>47270</v>
      </c>
      <c r="B267">
        <f t="shared" si="21"/>
        <v>258</v>
      </c>
      <c r="C267" s="49">
        <f t="shared" ref="C267:C330" si="24">-PMT($C$4/12,$C$5,$C$3,0)</f>
        <v>17923.171267417321</v>
      </c>
      <c r="D267" s="49">
        <f t="shared" ref="D267:D330" si="25">C267-E267</f>
        <v>11048.273024461258</v>
      </c>
      <c r="E267" s="48">
        <f t="shared" si="22"/>
        <v>6874.8982429560647</v>
      </c>
      <c r="F267" s="48">
        <f t="shared" si="23"/>
        <v>1449107.1060104552</v>
      </c>
      <c r="G267" s="5"/>
    </row>
    <row r="268" spans="1:7">
      <c r="A268" s="1">
        <f t="shared" ref="A268:A331" ca="1" si="26">DATE(YEAR(A267),MONTH(A267)+1,1)</f>
        <v>47300</v>
      </c>
      <c r="B268">
        <f t="shared" ref="B268:B331" si="27">B267+1</f>
        <v>259</v>
      </c>
      <c r="C268" s="49">
        <f t="shared" si="24"/>
        <v>17923.171267417321</v>
      </c>
      <c r="D268" s="49">
        <f t="shared" si="25"/>
        <v>11100.291976618095</v>
      </c>
      <c r="E268" s="48">
        <f t="shared" ref="E268:E331" si="28">($C$4/12)*F267</f>
        <v>6822.8792907992265</v>
      </c>
      <c r="F268" s="48">
        <f t="shared" si="23"/>
        <v>1438006.8140338371</v>
      </c>
      <c r="G268" s="5"/>
    </row>
    <row r="269" spans="1:7">
      <c r="A269" s="1">
        <f t="shared" ca="1" si="26"/>
        <v>47331</v>
      </c>
      <c r="B269">
        <f t="shared" si="27"/>
        <v>260</v>
      </c>
      <c r="C269" s="49">
        <f t="shared" si="24"/>
        <v>17923.171267417321</v>
      </c>
      <c r="D269" s="49">
        <f t="shared" si="25"/>
        <v>11152.555851341338</v>
      </c>
      <c r="E269" s="48">
        <f t="shared" si="28"/>
        <v>6770.6154160759834</v>
      </c>
      <c r="F269" s="48">
        <f t="shared" si="23"/>
        <v>1426854.2581824958</v>
      </c>
      <c r="G269" s="5"/>
    </row>
    <row r="270" spans="1:7">
      <c r="A270" s="1">
        <f t="shared" ca="1" si="26"/>
        <v>47362</v>
      </c>
      <c r="B270">
        <f t="shared" si="27"/>
        <v>261</v>
      </c>
      <c r="C270" s="49">
        <f t="shared" si="24"/>
        <v>17923.171267417321</v>
      </c>
      <c r="D270" s="49">
        <f t="shared" si="25"/>
        <v>11205.06580180807</v>
      </c>
      <c r="E270" s="48">
        <f t="shared" si="28"/>
        <v>6718.105465609251</v>
      </c>
      <c r="F270" s="48">
        <f t="shared" ref="F270:F333" si="29">F269-D270</f>
        <v>1415649.1923806877</v>
      </c>
      <c r="G270" s="5"/>
    </row>
    <row r="271" spans="1:7">
      <c r="A271" s="1">
        <f t="shared" ca="1" si="26"/>
        <v>47392</v>
      </c>
      <c r="B271">
        <f t="shared" si="27"/>
        <v>262</v>
      </c>
      <c r="C271" s="49">
        <f t="shared" si="24"/>
        <v>17923.171267417321</v>
      </c>
      <c r="D271" s="49">
        <f t="shared" si="25"/>
        <v>11257.822986624917</v>
      </c>
      <c r="E271" s="48">
        <f t="shared" si="28"/>
        <v>6665.3482807924047</v>
      </c>
      <c r="F271" s="48">
        <f t="shared" si="29"/>
        <v>1404391.3693940628</v>
      </c>
      <c r="G271" s="5"/>
    </row>
    <row r="272" spans="1:7">
      <c r="A272" s="1">
        <f t="shared" ca="1" si="26"/>
        <v>47423</v>
      </c>
      <c r="B272">
        <f t="shared" si="27"/>
        <v>263</v>
      </c>
      <c r="C272" s="49">
        <f t="shared" si="24"/>
        <v>17923.171267417321</v>
      </c>
      <c r="D272" s="49">
        <f t="shared" si="25"/>
        <v>11310.828569853609</v>
      </c>
      <c r="E272" s="48">
        <f t="shared" si="28"/>
        <v>6612.3426975637121</v>
      </c>
      <c r="F272" s="48">
        <f t="shared" si="29"/>
        <v>1393080.5408242091</v>
      </c>
      <c r="G272" s="5"/>
    </row>
    <row r="273" spans="1:7">
      <c r="A273" s="1">
        <f t="shared" ca="1" si="26"/>
        <v>47453</v>
      </c>
      <c r="B273">
        <f t="shared" si="27"/>
        <v>264</v>
      </c>
      <c r="C273" s="49">
        <f t="shared" si="24"/>
        <v>17923.171267417321</v>
      </c>
      <c r="D273" s="49">
        <f t="shared" si="25"/>
        <v>11364.08372103667</v>
      </c>
      <c r="E273" s="48">
        <f t="shared" si="28"/>
        <v>6559.0875463806515</v>
      </c>
      <c r="F273" s="48">
        <f t="shared" si="29"/>
        <v>1381716.4571031725</v>
      </c>
      <c r="G273" s="5"/>
    </row>
    <row r="274" spans="1:7">
      <c r="A274" s="1">
        <f t="shared" ca="1" si="26"/>
        <v>47484</v>
      </c>
      <c r="B274">
        <f t="shared" si="27"/>
        <v>265</v>
      </c>
      <c r="C274" s="49">
        <f t="shared" si="24"/>
        <v>17923.171267417321</v>
      </c>
      <c r="D274" s="49">
        <f t="shared" si="25"/>
        <v>11417.589615223216</v>
      </c>
      <c r="E274" s="48">
        <f t="shared" si="28"/>
        <v>6505.5816521941042</v>
      </c>
      <c r="F274" s="48">
        <f t="shared" si="29"/>
        <v>1370298.8674879493</v>
      </c>
      <c r="G274" s="5"/>
    </row>
    <row r="275" spans="1:7">
      <c r="A275" s="1">
        <f t="shared" ca="1" si="26"/>
        <v>47515</v>
      </c>
      <c r="B275">
        <f t="shared" si="27"/>
        <v>266</v>
      </c>
      <c r="C275" s="49">
        <f t="shared" si="24"/>
        <v>17923.171267417321</v>
      </c>
      <c r="D275" s="49">
        <f t="shared" si="25"/>
        <v>11471.347432994893</v>
      </c>
      <c r="E275" s="48">
        <f t="shared" si="28"/>
        <v>6451.8238344224283</v>
      </c>
      <c r="F275" s="48">
        <f t="shared" si="29"/>
        <v>1358827.5200549543</v>
      </c>
      <c r="G275" s="5"/>
    </row>
    <row r="276" spans="1:7">
      <c r="A276" s="1">
        <f t="shared" ca="1" si="26"/>
        <v>47543</v>
      </c>
      <c r="B276">
        <f t="shared" si="27"/>
        <v>267</v>
      </c>
      <c r="C276" s="49">
        <f t="shared" si="24"/>
        <v>17923.171267417321</v>
      </c>
      <c r="D276" s="49">
        <f t="shared" si="25"/>
        <v>11525.358360491911</v>
      </c>
      <c r="E276" s="48">
        <f t="shared" si="28"/>
        <v>6397.8129069254101</v>
      </c>
      <c r="F276" s="48">
        <f t="shared" si="29"/>
        <v>1347302.1616944624</v>
      </c>
      <c r="G276" s="5"/>
    </row>
    <row r="277" spans="1:7">
      <c r="A277" s="1">
        <f t="shared" ca="1" si="26"/>
        <v>47574</v>
      </c>
      <c r="B277">
        <f t="shared" si="27"/>
        <v>268</v>
      </c>
      <c r="C277" s="49">
        <f t="shared" si="24"/>
        <v>17923.171267417321</v>
      </c>
      <c r="D277" s="49">
        <f t="shared" si="25"/>
        <v>11579.623589439227</v>
      </c>
      <c r="E277" s="48">
        <f t="shared" si="28"/>
        <v>6343.5476779780938</v>
      </c>
      <c r="F277" s="48">
        <f t="shared" si="29"/>
        <v>1335722.5381050231</v>
      </c>
      <c r="G277" s="5"/>
    </row>
    <row r="278" spans="1:7">
      <c r="A278" s="1">
        <f t="shared" ca="1" si="26"/>
        <v>47604</v>
      </c>
      <c r="B278">
        <f t="shared" si="27"/>
        <v>269</v>
      </c>
      <c r="C278" s="49">
        <f t="shared" si="24"/>
        <v>17923.171267417321</v>
      </c>
      <c r="D278" s="49">
        <f t="shared" si="25"/>
        <v>11634.144317172839</v>
      </c>
      <c r="E278" s="48">
        <f t="shared" si="28"/>
        <v>6289.0269502444835</v>
      </c>
      <c r="F278" s="48">
        <f t="shared" si="29"/>
        <v>1324088.3937878502</v>
      </c>
      <c r="G278" s="5"/>
    </row>
    <row r="279" spans="1:7">
      <c r="A279" s="1">
        <f t="shared" ca="1" si="26"/>
        <v>47635</v>
      </c>
      <c r="B279">
        <f t="shared" si="27"/>
        <v>270</v>
      </c>
      <c r="C279" s="49">
        <f t="shared" si="24"/>
        <v>17923.171267417321</v>
      </c>
      <c r="D279" s="49">
        <f t="shared" si="25"/>
        <v>11688.921746666194</v>
      </c>
      <c r="E279" s="48">
        <f t="shared" si="28"/>
        <v>6234.2495207511283</v>
      </c>
      <c r="F279" s="48">
        <f t="shared" si="29"/>
        <v>1312399.4720411841</v>
      </c>
      <c r="G279" s="5"/>
    </row>
    <row r="280" spans="1:7">
      <c r="A280" s="1">
        <f t="shared" ca="1" si="26"/>
        <v>47665</v>
      </c>
      <c r="B280">
        <f t="shared" si="27"/>
        <v>271</v>
      </c>
      <c r="C280" s="49">
        <f t="shared" si="24"/>
        <v>17923.171267417321</v>
      </c>
      <c r="D280" s="49">
        <f t="shared" si="25"/>
        <v>11743.957086556746</v>
      </c>
      <c r="E280" s="48">
        <f t="shared" si="28"/>
        <v>6179.2141808605757</v>
      </c>
      <c r="F280" s="48">
        <f t="shared" si="29"/>
        <v>1300655.5149546273</v>
      </c>
      <c r="G280" s="5"/>
    </row>
    <row r="281" spans="1:7">
      <c r="A281" s="1">
        <f t="shared" ca="1" si="26"/>
        <v>47696</v>
      </c>
      <c r="B281">
        <f t="shared" si="27"/>
        <v>272</v>
      </c>
      <c r="C281" s="49">
        <f t="shared" si="24"/>
        <v>17923.171267417321</v>
      </c>
      <c r="D281" s="49">
        <f t="shared" si="25"/>
        <v>11799.251551172618</v>
      </c>
      <c r="E281" s="48">
        <f t="shared" si="28"/>
        <v>6123.9197162447035</v>
      </c>
      <c r="F281" s="48">
        <f t="shared" si="29"/>
        <v>1288856.2634034546</v>
      </c>
      <c r="G281" s="5"/>
    </row>
    <row r="282" spans="1:7">
      <c r="A282" s="1">
        <f t="shared" ca="1" si="26"/>
        <v>47727</v>
      </c>
      <c r="B282">
        <f t="shared" si="27"/>
        <v>273</v>
      </c>
      <c r="C282" s="49">
        <f t="shared" si="24"/>
        <v>17923.171267417321</v>
      </c>
      <c r="D282" s="49">
        <f t="shared" si="25"/>
        <v>11854.806360559389</v>
      </c>
      <c r="E282" s="48">
        <f t="shared" si="28"/>
        <v>6068.3649068579325</v>
      </c>
      <c r="F282" s="48">
        <f t="shared" si="29"/>
        <v>1277001.4570428953</v>
      </c>
      <c r="G282" s="5"/>
    </row>
    <row r="283" spans="1:7">
      <c r="A283" s="1">
        <f t="shared" ca="1" si="26"/>
        <v>47757</v>
      </c>
      <c r="B283">
        <f t="shared" si="27"/>
        <v>274</v>
      </c>
      <c r="C283" s="49">
        <f t="shared" si="24"/>
        <v>17923.171267417321</v>
      </c>
      <c r="D283" s="49">
        <f t="shared" si="25"/>
        <v>11910.622740507024</v>
      </c>
      <c r="E283" s="48">
        <f t="shared" si="28"/>
        <v>6012.5485269102983</v>
      </c>
      <c r="F283" s="48">
        <f t="shared" si="29"/>
        <v>1265090.8343023881</v>
      </c>
      <c r="G283" s="5"/>
    </row>
    <row r="284" spans="1:7">
      <c r="A284" s="1">
        <f t="shared" ca="1" si="26"/>
        <v>47788</v>
      </c>
      <c r="B284">
        <f t="shared" si="27"/>
        <v>275</v>
      </c>
      <c r="C284" s="49">
        <f t="shared" si="24"/>
        <v>17923.171267417321</v>
      </c>
      <c r="D284" s="49">
        <f t="shared" si="25"/>
        <v>11966.701922576911</v>
      </c>
      <c r="E284" s="48">
        <f t="shared" si="28"/>
        <v>5956.4693448404114</v>
      </c>
      <c r="F284" s="48">
        <f t="shared" si="29"/>
        <v>1253124.1323798113</v>
      </c>
      <c r="G284" s="5"/>
    </row>
    <row r="285" spans="1:7">
      <c r="A285" s="1">
        <f t="shared" ca="1" si="26"/>
        <v>47818</v>
      </c>
      <c r="B285">
        <f t="shared" si="27"/>
        <v>276</v>
      </c>
      <c r="C285" s="49">
        <f t="shared" si="24"/>
        <v>17923.171267417321</v>
      </c>
      <c r="D285" s="49">
        <f t="shared" si="25"/>
        <v>12023.045144129042</v>
      </c>
      <c r="E285" s="48">
        <f t="shared" si="28"/>
        <v>5900.126123288278</v>
      </c>
      <c r="F285" s="48">
        <f t="shared" si="29"/>
        <v>1241101.0872356822</v>
      </c>
      <c r="G285" s="5"/>
    </row>
    <row r="286" spans="1:7">
      <c r="A286" s="1">
        <f t="shared" ca="1" si="26"/>
        <v>47849</v>
      </c>
      <c r="B286">
        <f t="shared" si="27"/>
        <v>277</v>
      </c>
      <c r="C286" s="49">
        <f t="shared" si="24"/>
        <v>17923.171267417321</v>
      </c>
      <c r="D286" s="49">
        <f t="shared" si="25"/>
        <v>12079.653648349318</v>
      </c>
      <c r="E286" s="48">
        <f t="shared" si="28"/>
        <v>5843.517619068004</v>
      </c>
      <c r="F286" s="48">
        <f t="shared" si="29"/>
        <v>1229021.433587333</v>
      </c>
      <c r="G286" s="5"/>
    </row>
    <row r="287" spans="1:7">
      <c r="A287" s="1">
        <f t="shared" ca="1" si="26"/>
        <v>47880</v>
      </c>
      <c r="B287">
        <f t="shared" si="27"/>
        <v>278</v>
      </c>
      <c r="C287" s="49">
        <f t="shared" si="24"/>
        <v>17923.171267417321</v>
      </c>
      <c r="D287" s="49">
        <f t="shared" si="25"/>
        <v>12136.528684276962</v>
      </c>
      <c r="E287" s="48">
        <f t="shared" si="28"/>
        <v>5786.6425831403594</v>
      </c>
      <c r="F287" s="48">
        <f t="shared" si="29"/>
        <v>1216884.9049030561</v>
      </c>
      <c r="G287" s="5"/>
    </row>
    <row r="288" spans="1:7">
      <c r="A288" s="1">
        <f t="shared" ca="1" si="26"/>
        <v>47908</v>
      </c>
      <c r="B288">
        <f t="shared" si="27"/>
        <v>279</v>
      </c>
      <c r="C288" s="49">
        <f t="shared" si="24"/>
        <v>17923.171267417321</v>
      </c>
      <c r="D288" s="49">
        <f t="shared" si="25"/>
        <v>12193.671506832099</v>
      </c>
      <c r="E288" s="48">
        <f t="shared" si="28"/>
        <v>5729.4997605852222</v>
      </c>
      <c r="F288" s="48">
        <f t="shared" si="29"/>
        <v>1204691.233396224</v>
      </c>
      <c r="G288" s="5"/>
    </row>
    <row r="289" spans="1:7">
      <c r="A289" s="1">
        <f t="shared" ca="1" si="26"/>
        <v>47939</v>
      </c>
      <c r="B289">
        <f t="shared" si="27"/>
        <v>280</v>
      </c>
      <c r="C289" s="49">
        <f t="shared" si="24"/>
        <v>17923.171267417321</v>
      </c>
      <c r="D289" s="49">
        <f t="shared" si="25"/>
        <v>12251.083376843433</v>
      </c>
      <c r="E289" s="48">
        <f t="shared" si="28"/>
        <v>5672.0878905738882</v>
      </c>
      <c r="F289" s="48">
        <f t="shared" si="29"/>
        <v>1192440.1500193805</v>
      </c>
      <c r="G289" s="5"/>
    </row>
    <row r="290" spans="1:7">
      <c r="A290" s="1">
        <f t="shared" ca="1" si="26"/>
        <v>47969</v>
      </c>
      <c r="B290">
        <f t="shared" si="27"/>
        <v>281</v>
      </c>
      <c r="C290" s="49">
        <f t="shared" si="24"/>
        <v>17923.171267417321</v>
      </c>
      <c r="D290" s="49">
        <f t="shared" si="25"/>
        <v>12308.76556107607</v>
      </c>
      <c r="E290" s="48">
        <f t="shared" si="28"/>
        <v>5614.4057063412502</v>
      </c>
      <c r="F290" s="48">
        <f t="shared" si="29"/>
        <v>1180131.3844583044</v>
      </c>
      <c r="G290" s="5"/>
    </row>
    <row r="291" spans="1:7">
      <c r="A291" s="1">
        <f t="shared" ca="1" si="26"/>
        <v>48000</v>
      </c>
      <c r="B291">
        <f t="shared" si="27"/>
        <v>282</v>
      </c>
      <c r="C291" s="49">
        <f t="shared" si="24"/>
        <v>17923.171267417321</v>
      </c>
      <c r="D291" s="49">
        <f t="shared" si="25"/>
        <v>12366.719332259472</v>
      </c>
      <c r="E291" s="48">
        <f t="shared" si="28"/>
        <v>5556.4519351578501</v>
      </c>
      <c r="F291" s="48">
        <f t="shared" si="29"/>
        <v>1167764.665126045</v>
      </c>
      <c r="G291" s="5"/>
    </row>
    <row r="292" spans="1:7">
      <c r="A292" s="1">
        <f t="shared" ca="1" si="26"/>
        <v>48030</v>
      </c>
      <c r="B292">
        <f t="shared" si="27"/>
        <v>283</v>
      </c>
      <c r="C292" s="49">
        <f t="shared" si="24"/>
        <v>17923.171267417321</v>
      </c>
      <c r="D292" s="49">
        <f t="shared" si="25"/>
        <v>12424.945969115526</v>
      </c>
      <c r="E292" s="48">
        <f t="shared" si="28"/>
        <v>5498.2252983017952</v>
      </c>
      <c r="F292" s="48">
        <f t="shared" si="29"/>
        <v>1155339.7191569295</v>
      </c>
      <c r="G292" s="5"/>
    </row>
    <row r="293" spans="1:7">
      <c r="A293" s="1">
        <f t="shared" ca="1" si="26"/>
        <v>48061</v>
      </c>
      <c r="B293">
        <f t="shared" si="27"/>
        <v>284</v>
      </c>
      <c r="C293" s="49">
        <f t="shared" si="24"/>
        <v>17923.171267417321</v>
      </c>
      <c r="D293" s="49">
        <f t="shared" si="25"/>
        <v>12483.446756386778</v>
      </c>
      <c r="E293" s="48">
        <f t="shared" si="28"/>
        <v>5439.724511030543</v>
      </c>
      <c r="F293" s="48">
        <f t="shared" si="29"/>
        <v>1142856.2724005429</v>
      </c>
      <c r="G293" s="5"/>
    </row>
    <row r="294" spans="1:7">
      <c r="A294" s="1">
        <f t="shared" ca="1" si="26"/>
        <v>48092</v>
      </c>
      <c r="B294">
        <f t="shared" si="27"/>
        <v>285</v>
      </c>
      <c r="C294" s="49">
        <f t="shared" si="24"/>
        <v>17923.171267417321</v>
      </c>
      <c r="D294" s="49">
        <f t="shared" si="25"/>
        <v>12542.222984864766</v>
      </c>
      <c r="E294" s="48">
        <f t="shared" si="28"/>
        <v>5380.9482825525565</v>
      </c>
      <c r="F294" s="48">
        <f t="shared" si="29"/>
        <v>1130314.049415678</v>
      </c>
      <c r="G294" s="5"/>
    </row>
    <row r="295" spans="1:7">
      <c r="A295" s="1">
        <f t="shared" ca="1" si="26"/>
        <v>48122</v>
      </c>
      <c r="B295">
        <f t="shared" si="27"/>
        <v>286</v>
      </c>
      <c r="C295" s="49">
        <f t="shared" si="24"/>
        <v>17923.171267417321</v>
      </c>
      <c r="D295" s="49">
        <f t="shared" si="25"/>
        <v>12601.275951418504</v>
      </c>
      <c r="E295" s="48">
        <f t="shared" si="28"/>
        <v>5321.8953159988178</v>
      </c>
      <c r="F295" s="48">
        <f t="shared" si="29"/>
        <v>1117712.7734642595</v>
      </c>
      <c r="G295" s="5"/>
    </row>
    <row r="296" spans="1:7">
      <c r="A296" s="1">
        <f t="shared" ca="1" si="26"/>
        <v>48153</v>
      </c>
      <c r="B296">
        <f t="shared" si="27"/>
        <v>287</v>
      </c>
      <c r="C296" s="49">
        <f t="shared" si="24"/>
        <v>17923.171267417321</v>
      </c>
      <c r="D296" s="49">
        <f t="shared" si="25"/>
        <v>12660.6069590231</v>
      </c>
      <c r="E296" s="48">
        <f t="shared" si="28"/>
        <v>5262.5643083942214</v>
      </c>
      <c r="F296" s="48">
        <f t="shared" si="29"/>
        <v>1105052.1665052364</v>
      </c>
      <c r="G296" s="5"/>
    </row>
    <row r="297" spans="1:7">
      <c r="A297" s="1">
        <f t="shared" ca="1" si="26"/>
        <v>48183</v>
      </c>
      <c r="B297">
        <f t="shared" si="27"/>
        <v>288</v>
      </c>
      <c r="C297" s="49">
        <f t="shared" si="24"/>
        <v>17923.171267417321</v>
      </c>
      <c r="D297" s="49">
        <f t="shared" si="25"/>
        <v>12720.217316788499</v>
      </c>
      <c r="E297" s="48">
        <f t="shared" si="28"/>
        <v>5202.953950628822</v>
      </c>
      <c r="F297" s="48">
        <f t="shared" si="29"/>
        <v>1092331.949188448</v>
      </c>
      <c r="G297" s="5"/>
    </row>
    <row r="298" spans="1:7">
      <c r="A298" s="1">
        <f t="shared" ca="1" si="26"/>
        <v>48214</v>
      </c>
      <c r="B298">
        <f t="shared" si="27"/>
        <v>289</v>
      </c>
      <c r="C298" s="49">
        <f t="shared" si="24"/>
        <v>17923.171267417321</v>
      </c>
      <c r="D298" s="49">
        <f t="shared" si="25"/>
        <v>12780.108339988379</v>
      </c>
      <c r="E298" s="48">
        <f t="shared" si="28"/>
        <v>5143.0629274289431</v>
      </c>
      <c r="F298" s="48">
        <f t="shared" si="29"/>
        <v>1079551.8408484596</v>
      </c>
      <c r="G298" s="5"/>
    </row>
    <row r="299" spans="1:7">
      <c r="A299" s="1">
        <f t="shared" ca="1" si="26"/>
        <v>48245</v>
      </c>
      <c r="B299">
        <f t="shared" si="27"/>
        <v>290</v>
      </c>
      <c r="C299" s="49">
        <f t="shared" si="24"/>
        <v>17923.171267417321</v>
      </c>
      <c r="D299" s="49">
        <f t="shared" si="25"/>
        <v>12840.281350089157</v>
      </c>
      <c r="E299" s="48">
        <f t="shared" si="28"/>
        <v>5082.8899173281643</v>
      </c>
      <c r="F299" s="48">
        <f t="shared" si="29"/>
        <v>1066711.5594983704</v>
      </c>
      <c r="G299" s="5"/>
    </row>
    <row r="300" spans="1:7">
      <c r="A300" s="1">
        <f t="shared" ca="1" si="26"/>
        <v>48274</v>
      </c>
      <c r="B300">
        <f t="shared" si="27"/>
        <v>291</v>
      </c>
      <c r="C300" s="49">
        <f t="shared" si="24"/>
        <v>17923.171267417321</v>
      </c>
      <c r="D300" s="49">
        <f t="shared" si="25"/>
        <v>12900.73767477916</v>
      </c>
      <c r="E300" s="48">
        <f t="shared" si="28"/>
        <v>5022.4335926381609</v>
      </c>
      <c r="F300" s="48">
        <f t="shared" si="29"/>
        <v>1053810.8218235911</v>
      </c>
      <c r="G300" s="5"/>
    </row>
    <row r="301" spans="1:7">
      <c r="A301" s="1">
        <f t="shared" ca="1" si="26"/>
        <v>48305</v>
      </c>
      <c r="B301">
        <f t="shared" si="27"/>
        <v>292</v>
      </c>
      <c r="C301" s="49">
        <f t="shared" si="24"/>
        <v>17923.171267417321</v>
      </c>
      <c r="D301" s="49">
        <f t="shared" si="25"/>
        <v>12961.478647997912</v>
      </c>
      <c r="E301" s="48">
        <f t="shared" si="28"/>
        <v>4961.6926194194084</v>
      </c>
      <c r="F301" s="48">
        <f t="shared" si="29"/>
        <v>1040849.3431755932</v>
      </c>
      <c r="G301" s="5"/>
    </row>
    <row r="302" spans="1:7">
      <c r="A302" s="1">
        <f t="shared" ca="1" si="26"/>
        <v>48335</v>
      </c>
      <c r="B302">
        <f t="shared" si="27"/>
        <v>293</v>
      </c>
      <c r="C302" s="49">
        <f t="shared" si="24"/>
        <v>17923.171267417321</v>
      </c>
      <c r="D302" s="49">
        <f t="shared" si="25"/>
        <v>13022.50560996557</v>
      </c>
      <c r="E302" s="48">
        <f t="shared" si="28"/>
        <v>4900.665657451751</v>
      </c>
      <c r="F302" s="48">
        <f t="shared" si="29"/>
        <v>1027826.8375656276</v>
      </c>
      <c r="G302" s="5"/>
    </row>
    <row r="303" spans="1:7">
      <c r="A303" s="1">
        <f t="shared" ca="1" si="26"/>
        <v>48366</v>
      </c>
      <c r="B303">
        <f t="shared" si="27"/>
        <v>294</v>
      </c>
      <c r="C303" s="49">
        <f t="shared" si="24"/>
        <v>17923.171267417321</v>
      </c>
      <c r="D303" s="49">
        <f t="shared" si="25"/>
        <v>13083.819907212492</v>
      </c>
      <c r="E303" s="48">
        <f t="shared" si="28"/>
        <v>4839.3513602048306</v>
      </c>
      <c r="F303" s="48">
        <f t="shared" si="29"/>
        <v>1014743.0176584151</v>
      </c>
      <c r="G303" s="5"/>
    </row>
    <row r="304" spans="1:7">
      <c r="A304" s="1">
        <f t="shared" ca="1" si="26"/>
        <v>48396</v>
      </c>
      <c r="B304">
        <f t="shared" si="27"/>
        <v>295</v>
      </c>
      <c r="C304" s="49">
        <f t="shared" si="24"/>
        <v>17923.171267417321</v>
      </c>
      <c r="D304" s="49">
        <f t="shared" si="25"/>
        <v>13145.422892608949</v>
      </c>
      <c r="E304" s="48">
        <f t="shared" si="28"/>
        <v>4777.7483748083714</v>
      </c>
      <c r="F304" s="48">
        <f t="shared" si="29"/>
        <v>1001597.5947658062</v>
      </c>
      <c r="G304" s="5"/>
    </row>
    <row r="305" spans="1:7">
      <c r="A305" s="1">
        <f t="shared" ca="1" si="26"/>
        <v>48427</v>
      </c>
      <c r="B305">
        <f t="shared" si="27"/>
        <v>296</v>
      </c>
      <c r="C305" s="49">
        <f t="shared" si="24"/>
        <v>17923.171267417321</v>
      </c>
      <c r="D305" s="49">
        <f t="shared" si="25"/>
        <v>13207.315925394983</v>
      </c>
      <c r="E305" s="48">
        <f t="shared" si="28"/>
        <v>4715.8553420223379</v>
      </c>
      <c r="F305" s="48">
        <f t="shared" si="29"/>
        <v>988390.27884041122</v>
      </c>
      <c r="G305" s="5"/>
    </row>
    <row r="306" spans="1:7">
      <c r="A306" s="1">
        <f t="shared" ca="1" si="26"/>
        <v>48458</v>
      </c>
      <c r="B306">
        <f t="shared" si="27"/>
        <v>297</v>
      </c>
      <c r="C306" s="49">
        <f t="shared" si="24"/>
        <v>17923.171267417321</v>
      </c>
      <c r="D306" s="49">
        <f t="shared" si="25"/>
        <v>13269.500371210386</v>
      </c>
      <c r="E306" s="48">
        <f t="shared" si="28"/>
        <v>4653.670896206936</v>
      </c>
      <c r="F306" s="48">
        <f t="shared" si="29"/>
        <v>975120.77846920083</v>
      </c>
      <c r="G306" s="5"/>
    </row>
    <row r="307" spans="1:7">
      <c r="A307" s="1">
        <f t="shared" ca="1" si="26"/>
        <v>48488</v>
      </c>
      <c r="B307">
        <f t="shared" si="27"/>
        <v>298</v>
      </c>
      <c r="C307" s="49">
        <f t="shared" si="24"/>
        <v>17923.171267417321</v>
      </c>
      <c r="D307" s="49">
        <f t="shared" si="25"/>
        <v>13331.977602124834</v>
      </c>
      <c r="E307" s="48">
        <f t="shared" si="28"/>
        <v>4591.1936652924869</v>
      </c>
      <c r="F307" s="48">
        <f t="shared" si="29"/>
        <v>961788.80086707603</v>
      </c>
      <c r="G307" s="5"/>
    </row>
    <row r="308" spans="1:7">
      <c r="A308" s="1">
        <f t="shared" ca="1" si="26"/>
        <v>48519</v>
      </c>
      <c r="B308">
        <f t="shared" si="27"/>
        <v>299</v>
      </c>
      <c r="C308" s="49">
        <f t="shared" si="24"/>
        <v>17923.171267417321</v>
      </c>
      <c r="D308" s="49">
        <f t="shared" si="25"/>
        <v>13394.748996668171</v>
      </c>
      <c r="E308" s="48">
        <f t="shared" si="28"/>
        <v>4528.4222707491499</v>
      </c>
      <c r="F308" s="48">
        <f t="shared" si="29"/>
        <v>948394.05187040789</v>
      </c>
      <c r="G308" s="5"/>
    </row>
    <row r="309" spans="1:7">
      <c r="A309" s="1">
        <f t="shared" ca="1" si="26"/>
        <v>48549</v>
      </c>
      <c r="B309">
        <f t="shared" si="27"/>
        <v>300</v>
      </c>
      <c r="C309" s="49">
        <f t="shared" si="24"/>
        <v>17923.171267417321</v>
      </c>
      <c r="D309" s="49">
        <f t="shared" si="25"/>
        <v>13457.815939860819</v>
      </c>
      <c r="E309" s="48">
        <f t="shared" si="28"/>
        <v>4465.3553275565037</v>
      </c>
      <c r="F309" s="48">
        <f t="shared" si="29"/>
        <v>934936.23593054712</v>
      </c>
      <c r="G309" s="5"/>
    </row>
    <row r="310" spans="1:7">
      <c r="A310" s="1">
        <f t="shared" ca="1" si="26"/>
        <v>48580</v>
      </c>
      <c r="B310">
        <f t="shared" si="27"/>
        <v>301</v>
      </c>
      <c r="C310" s="49">
        <f t="shared" si="24"/>
        <v>17923.171267417321</v>
      </c>
      <c r="D310" s="49">
        <f t="shared" si="25"/>
        <v>13521.179823244329</v>
      </c>
      <c r="E310" s="48">
        <f t="shared" si="28"/>
        <v>4401.9914441729925</v>
      </c>
      <c r="F310" s="48">
        <f t="shared" si="29"/>
        <v>921415.05610730278</v>
      </c>
      <c r="G310" s="5"/>
    </row>
    <row r="311" spans="1:7">
      <c r="A311" s="1">
        <f t="shared" ca="1" si="26"/>
        <v>48611</v>
      </c>
      <c r="B311">
        <f t="shared" si="27"/>
        <v>302</v>
      </c>
      <c r="C311" s="49">
        <f t="shared" si="24"/>
        <v>17923.171267417321</v>
      </c>
      <c r="D311" s="49">
        <f t="shared" si="25"/>
        <v>13584.842044912104</v>
      </c>
      <c r="E311" s="48">
        <f t="shared" si="28"/>
        <v>4338.3292225052173</v>
      </c>
      <c r="F311" s="48">
        <f t="shared" si="29"/>
        <v>907830.21406239062</v>
      </c>
      <c r="G311" s="5"/>
    </row>
    <row r="312" spans="1:7">
      <c r="A312" s="1">
        <f t="shared" ca="1" si="26"/>
        <v>48639</v>
      </c>
      <c r="B312">
        <f t="shared" si="27"/>
        <v>303</v>
      </c>
      <c r="C312" s="49">
        <f t="shared" si="24"/>
        <v>17923.171267417321</v>
      </c>
      <c r="D312" s="49">
        <f t="shared" si="25"/>
        <v>13648.804009540232</v>
      </c>
      <c r="E312" s="48">
        <f t="shared" si="28"/>
        <v>4274.3672578770893</v>
      </c>
      <c r="F312" s="48">
        <f t="shared" si="29"/>
        <v>894181.41005285038</v>
      </c>
      <c r="G312" s="5"/>
    </row>
    <row r="313" spans="1:7">
      <c r="A313" s="1">
        <f t="shared" ca="1" si="26"/>
        <v>48670</v>
      </c>
      <c r="B313">
        <f t="shared" si="27"/>
        <v>304</v>
      </c>
      <c r="C313" s="49">
        <f t="shared" si="24"/>
        <v>17923.171267417321</v>
      </c>
      <c r="D313" s="49">
        <f t="shared" si="25"/>
        <v>13713.067128418483</v>
      </c>
      <c r="E313" s="48">
        <f t="shared" si="28"/>
        <v>4210.1041389988377</v>
      </c>
      <c r="F313" s="48">
        <f t="shared" si="29"/>
        <v>880468.3429244319</v>
      </c>
      <c r="G313" s="5"/>
    </row>
    <row r="314" spans="1:7">
      <c r="A314" s="1">
        <f t="shared" ca="1" si="26"/>
        <v>48700</v>
      </c>
      <c r="B314">
        <f t="shared" si="27"/>
        <v>305</v>
      </c>
      <c r="C314" s="49">
        <f t="shared" si="24"/>
        <v>17923.171267417321</v>
      </c>
      <c r="D314" s="49">
        <f t="shared" si="25"/>
        <v>13777.632819481454</v>
      </c>
      <c r="E314" s="48">
        <f t="shared" si="28"/>
        <v>4145.5384479358672</v>
      </c>
      <c r="F314" s="48">
        <f t="shared" si="29"/>
        <v>866690.71010495047</v>
      </c>
      <c r="G314" s="5"/>
    </row>
    <row r="315" spans="1:7">
      <c r="A315" s="1">
        <f t="shared" ca="1" si="26"/>
        <v>48731</v>
      </c>
      <c r="B315">
        <f t="shared" si="27"/>
        <v>306</v>
      </c>
      <c r="C315" s="49">
        <f t="shared" si="24"/>
        <v>17923.171267417321</v>
      </c>
      <c r="D315" s="49">
        <f t="shared" si="25"/>
        <v>13842.502507339846</v>
      </c>
      <c r="E315" s="48">
        <f t="shared" si="28"/>
        <v>4080.6687600774753</v>
      </c>
      <c r="F315" s="48">
        <f t="shared" si="29"/>
        <v>852848.20759761066</v>
      </c>
      <c r="G315" s="5"/>
    </row>
    <row r="316" spans="1:7">
      <c r="A316" s="1">
        <f t="shared" ca="1" si="26"/>
        <v>48761</v>
      </c>
      <c r="B316">
        <f t="shared" si="27"/>
        <v>307</v>
      </c>
      <c r="C316" s="49">
        <f t="shared" si="24"/>
        <v>17923.171267417321</v>
      </c>
      <c r="D316" s="49">
        <f t="shared" si="25"/>
        <v>13907.677623311905</v>
      </c>
      <c r="E316" s="48">
        <f t="shared" si="28"/>
        <v>4015.4936441054169</v>
      </c>
      <c r="F316" s="48">
        <f t="shared" si="29"/>
        <v>838940.52997429878</v>
      </c>
      <c r="G316" s="5"/>
    </row>
    <row r="317" spans="1:7">
      <c r="A317" s="1">
        <f t="shared" ca="1" si="26"/>
        <v>48792</v>
      </c>
      <c r="B317">
        <f t="shared" si="27"/>
        <v>308</v>
      </c>
      <c r="C317" s="49">
        <f t="shared" si="24"/>
        <v>17923.171267417321</v>
      </c>
      <c r="D317" s="49">
        <f t="shared" si="25"/>
        <v>13973.159605454997</v>
      </c>
      <c r="E317" s="48">
        <f t="shared" si="28"/>
        <v>3950.0116619623236</v>
      </c>
      <c r="F317" s="48">
        <f t="shared" si="29"/>
        <v>824967.37036884378</v>
      </c>
      <c r="G317" s="5"/>
    </row>
    <row r="318" spans="1:7">
      <c r="A318" s="1">
        <f t="shared" ca="1" si="26"/>
        <v>48823</v>
      </c>
      <c r="B318">
        <f t="shared" si="27"/>
        <v>309</v>
      </c>
      <c r="C318" s="49">
        <f t="shared" si="24"/>
        <v>17923.171267417321</v>
      </c>
      <c r="D318" s="49">
        <f t="shared" si="25"/>
        <v>14038.949898597348</v>
      </c>
      <c r="E318" s="48">
        <f t="shared" si="28"/>
        <v>3884.2213688199731</v>
      </c>
      <c r="F318" s="48">
        <f t="shared" si="29"/>
        <v>810928.42047024646</v>
      </c>
      <c r="G318" s="5"/>
    </row>
    <row r="319" spans="1:7">
      <c r="A319" s="1">
        <f t="shared" ca="1" si="26"/>
        <v>48853</v>
      </c>
      <c r="B319">
        <f t="shared" si="27"/>
        <v>310</v>
      </c>
      <c r="C319" s="49">
        <f t="shared" si="24"/>
        <v>17923.171267417321</v>
      </c>
      <c r="D319" s="49">
        <f t="shared" si="25"/>
        <v>14105.049954369912</v>
      </c>
      <c r="E319" s="48">
        <f t="shared" si="28"/>
        <v>3818.1213130474107</v>
      </c>
      <c r="F319" s="48">
        <f t="shared" si="29"/>
        <v>796823.37051587657</v>
      </c>
      <c r="G319" s="5"/>
    </row>
    <row r="320" spans="1:7">
      <c r="A320" s="1">
        <f t="shared" ca="1" si="26"/>
        <v>48884</v>
      </c>
      <c r="B320">
        <f t="shared" si="27"/>
        <v>311</v>
      </c>
      <c r="C320" s="49">
        <f t="shared" si="24"/>
        <v>17923.171267417321</v>
      </c>
      <c r="D320" s="49">
        <f t="shared" si="25"/>
        <v>14171.461231238402</v>
      </c>
      <c r="E320" s="48">
        <f t="shared" si="28"/>
        <v>3751.7100361789189</v>
      </c>
      <c r="F320" s="48">
        <f t="shared" si="29"/>
        <v>782651.90928463812</v>
      </c>
      <c r="G320" s="5"/>
    </row>
    <row r="321" spans="1:7">
      <c r="A321" s="1">
        <f t="shared" ca="1" si="26"/>
        <v>48914</v>
      </c>
      <c r="B321">
        <f t="shared" si="27"/>
        <v>312</v>
      </c>
      <c r="C321" s="49">
        <f t="shared" si="24"/>
        <v>17923.171267417321</v>
      </c>
      <c r="D321" s="49">
        <f t="shared" si="25"/>
        <v>14238.185194535483</v>
      </c>
      <c r="E321" s="48">
        <f t="shared" si="28"/>
        <v>3684.986072881838</v>
      </c>
      <c r="F321" s="48">
        <f t="shared" si="29"/>
        <v>768413.72409010259</v>
      </c>
      <c r="G321" s="5"/>
    </row>
    <row r="322" spans="1:7">
      <c r="A322" s="1">
        <f t="shared" ca="1" si="26"/>
        <v>48945</v>
      </c>
      <c r="B322">
        <f t="shared" si="27"/>
        <v>313</v>
      </c>
      <c r="C322" s="49">
        <f t="shared" si="24"/>
        <v>17923.171267417321</v>
      </c>
      <c r="D322" s="49">
        <f t="shared" si="25"/>
        <v>14305.223316493088</v>
      </c>
      <c r="E322" s="48">
        <f t="shared" si="28"/>
        <v>3617.9479509242333</v>
      </c>
      <c r="F322" s="48">
        <f t="shared" si="29"/>
        <v>754108.5007736095</v>
      </c>
      <c r="G322" s="5"/>
    </row>
    <row r="323" spans="1:7">
      <c r="A323" s="1">
        <f t="shared" ca="1" si="26"/>
        <v>48976</v>
      </c>
      <c r="B323">
        <f t="shared" si="27"/>
        <v>314</v>
      </c>
      <c r="C323" s="49">
        <f t="shared" si="24"/>
        <v>17923.171267417321</v>
      </c>
      <c r="D323" s="49">
        <f t="shared" si="25"/>
        <v>14372.577076274909</v>
      </c>
      <c r="E323" s="48">
        <f t="shared" si="28"/>
        <v>3550.5941911424115</v>
      </c>
      <c r="F323" s="48">
        <f t="shared" si="29"/>
        <v>739735.9236973346</v>
      </c>
      <c r="G323" s="5"/>
    </row>
    <row r="324" spans="1:7">
      <c r="A324" s="1">
        <f t="shared" ca="1" si="26"/>
        <v>49004</v>
      </c>
      <c r="B324">
        <f t="shared" si="27"/>
        <v>315</v>
      </c>
      <c r="C324" s="49">
        <f t="shared" si="24"/>
        <v>17923.171267417321</v>
      </c>
      <c r="D324" s="49">
        <f t="shared" si="25"/>
        <v>14440.247960009037</v>
      </c>
      <c r="E324" s="48">
        <f t="shared" si="28"/>
        <v>3482.923307408284</v>
      </c>
      <c r="F324" s="48">
        <f t="shared" si="29"/>
        <v>725295.67573732557</v>
      </c>
      <c r="G324" s="5"/>
    </row>
    <row r="325" spans="1:7">
      <c r="A325" s="1">
        <f t="shared" ca="1" si="26"/>
        <v>49035</v>
      </c>
      <c r="B325">
        <f t="shared" si="27"/>
        <v>316</v>
      </c>
      <c r="C325" s="49">
        <f t="shared" si="24"/>
        <v>17923.171267417321</v>
      </c>
      <c r="D325" s="49">
        <f t="shared" si="25"/>
        <v>14508.237460820746</v>
      </c>
      <c r="E325" s="48">
        <f t="shared" si="28"/>
        <v>3414.9338065965749</v>
      </c>
      <c r="F325" s="48">
        <f t="shared" si="29"/>
        <v>710787.43827650486</v>
      </c>
      <c r="G325" s="5"/>
    </row>
    <row r="326" spans="1:7">
      <c r="A326" s="1">
        <f t="shared" ca="1" si="26"/>
        <v>49065</v>
      </c>
      <c r="B326">
        <f t="shared" si="27"/>
        <v>317</v>
      </c>
      <c r="C326" s="49">
        <f t="shared" si="24"/>
        <v>17923.171267417321</v>
      </c>
      <c r="D326" s="49">
        <f t="shared" si="25"/>
        <v>14576.547078865444</v>
      </c>
      <c r="E326" s="48">
        <f t="shared" si="28"/>
        <v>3346.6241885518771</v>
      </c>
      <c r="F326" s="48">
        <f t="shared" si="29"/>
        <v>696210.8911976394</v>
      </c>
      <c r="G326" s="5"/>
    </row>
    <row r="327" spans="1:7">
      <c r="A327" s="1">
        <f t="shared" ca="1" si="26"/>
        <v>49096</v>
      </c>
      <c r="B327">
        <f t="shared" si="27"/>
        <v>318</v>
      </c>
      <c r="C327" s="49">
        <f t="shared" si="24"/>
        <v>17923.171267417321</v>
      </c>
      <c r="D327" s="49">
        <f t="shared" si="25"/>
        <v>14645.178321361769</v>
      </c>
      <c r="E327" s="48">
        <f t="shared" si="28"/>
        <v>3277.9929460555522</v>
      </c>
      <c r="F327" s="48">
        <f t="shared" si="29"/>
        <v>681565.71287627763</v>
      </c>
      <c r="G327" s="5"/>
    </row>
    <row r="328" spans="1:7">
      <c r="A328" s="1">
        <f t="shared" ca="1" si="26"/>
        <v>49126</v>
      </c>
      <c r="B328">
        <f t="shared" si="27"/>
        <v>319</v>
      </c>
      <c r="C328" s="49">
        <f t="shared" si="24"/>
        <v>17923.171267417321</v>
      </c>
      <c r="D328" s="49">
        <f t="shared" si="25"/>
        <v>14714.132702624847</v>
      </c>
      <c r="E328" s="48">
        <f t="shared" si="28"/>
        <v>3209.0385647924741</v>
      </c>
      <c r="F328" s="48">
        <f t="shared" si="29"/>
        <v>666851.58017365274</v>
      </c>
      <c r="G328" s="5"/>
    </row>
    <row r="329" spans="1:7">
      <c r="A329" s="1">
        <f t="shared" ca="1" si="26"/>
        <v>49157</v>
      </c>
      <c r="B329">
        <f t="shared" si="27"/>
        <v>320</v>
      </c>
      <c r="C329" s="49">
        <f t="shared" si="24"/>
        <v>17923.171267417321</v>
      </c>
      <c r="D329" s="49">
        <f t="shared" si="25"/>
        <v>14783.411744099707</v>
      </c>
      <c r="E329" s="48">
        <f t="shared" si="28"/>
        <v>3139.7595233176153</v>
      </c>
      <c r="F329" s="48">
        <f t="shared" si="29"/>
        <v>652068.16842955304</v>
      </c>
      <c r="G329" s="5"/>
    </row>
    <row r="330" spans="1:7">
      <c r="A330" s="1">
        <f t="shared" ca="1" si="26"/>
        <v>49188</v>
      </c>
      <c r="B330">
        <f t="shared" si="27"/>
        <v>321</v>
      </c>
      <c r="C330" s="49">
        <f t="shared" si="24"/>
        <v>17923.171267417321</v>
      </c>
      <c r="D330" s="49">
        <f t="shared" si="25"/>
        <v>14853.016974394843</v>
      </c>
      <c r="E330" s="48">
        <f t="shared" si="28"/>
        <v>3070.1542930224791</v>
      </c>
      <c r="F330" s="48">
        <f t="shared" si="29"/>
        <v>637215.15145515825</v>
      </c>
      <c r="G330" s="5"/>
    </row>
    <row r="331" spans="1:7">
      <c r="A331" s="1">
        <f t="shared" ca="1" si="26"/>
        <v>49218</v>
      </c>
      <c r="B331">
        <f t="shared" si="27"/>
        <v>322</v>
      </c>
      <c r="C331" s="49">
        <f t="shared" ref="C331:C369" si="30">-PMT($C$4/12,$C$5,$C$3,0)</f>
        <v>17923.171267417321</v>
      </c>
      <c r="D331" s="49">
        <f t="shared" ref="D331:D369" si="31">C331-E331</f>
        <v>14922.949929315952</v>
      </c>
      <c r="E331" s="48">
        <f t="shared" si="28"/>
        <v>3000.2213381013703</v>
      </c>
      <c r="F331" s="48">
        <f t="shared" si="29"/>
        <v>622292.20152584231</v>
      </c>
      <c r="G331" s="5"/>
    </row>
    <row r="332" spans="1:7">
      <c r="A332" s="1">
        <f t="shared" ref="A332:A369" ca="1" si="32">DATE(YEAR(A331),MONTH(A331)+1,1)</f>
        <v>49249</v>
      </c>
      <c r="B332">
        <f t="shared" ref="B332:B369" si="33">B331+1</f>
        <v>323</v>
      </c>
      <c r="C332" s="49">
        <f t="shared" si="30"/>
        <v>17923.171267417321</v>
      </c>
      <c r="D332" s="49">
        <f t="shared" si="31"/>
        <v>14993.212151899814</v>
      </c>
      <c r="E332" s="48">
        <f t="shared" ref="E332:E369" si="34">($C$4/12)*F331</f>
        <v>2929.9591155175076</v>
      </c>
      <c r="F332" s="48">
        <f t="shared" si="29"/>
        <v>607298.98937394249</v>
      </c>
      <c r="G332" s="5"/>
    </row>
    <row r="333" spans="1:7">
      <c r="A333" s="1">
        <f t="shared" ca="1" si="32"/>
        <v>49279</v>
      </c>
      <c r="B333">
        <f t="shared" si="33"/>
        <v>324</v>
      </c>
      <c r="C333" s="49">
        <f t="shared" si="30"/>
        <v>17923.171267417321</v>
      </c>
      <c r="D333" s="49">
        <f t="shared" si="31"/>
        <v>15063.805192448342</v>
      </c>
      <c r="E333" s="48">
        <f t="shared" si="34"/>
        <v>2859.3660749689793</v>
      </c>
      <c r="F333" s="48">
        <f t="shared" si="29"/>
        <v>592235.18418149417</v>
      </c>
      <c r="G333" s="5"/>
    </row>
    <row r="334" spans="1:7">
      <c r="A334" s="1">
        <f t="shared" ca="1" si="32"/>
        <v>49310</v>
      </c>
      <c r="B334">
        <f t="shared" si="33"/>
        <v>325</v>
      </c>
      <c r="C334" s="49">
        <f t="shared" si="30"/>
        <v>17923.171267417321</v>
      </c>
      <c r="D334" s="49">
        <f t="shared" si="31"/>
        <v>15134.730608562786</v>
      </c>
      <c r="E334" s="48">
        <f t="shared" si="34"/>
        <v>2788.4406588545353</v>
      </c>
      <c r="F334" s="48">
        <f t="shared" ref="F334:F369" si="35">F333-D334</f>
        <v>577100.45357293135</v>
      </c>
      <c r="G334" s="5"/>
    </row>
    <row r="335" spans="1:7">
      <c r="A335" s="1">
        <f t="shared" ca="1" si="32"/>
        <v>49341</v>
      </c>
      <c r="B335">
        <f t="shared" si="33"/>
        <v>326</v>
      </c>
      <c r="C335" s="49">
        <f t="shared" si="30"/>
        <v>17923.171267417321</v>
      </c>
      <c r="D335" s="49">
        <f t="shared" si="31"/>
        <v>15205.989965178103</v>
      </c>
      <c r="E335" s="48">
        <f t="shared" si="34"/>
        <v>2717.1813022392184</v>
      </c>
      <c r="F335" s="48">
        <f t="shared" si="35"/>
        <v>561894.46360775328</v>
      </c>
      <c r="G335" s="5"/>
    </row>
    <row r="336" spans="1:7">
      <c r="A336" s="1">
        <f t="shared" ca="1" si="32"/>
        <v>49369</v>
      </c>
      <c r="B336">
        <f t="shared" si="33"/>
        <v>327</v>
      </c>
      <c r="C336" s="49">
        <f t="shared" si="30"/>
        <v>17923.171267417321</v>
      </c>
      <c r="D336" s="49">
        <f t="shared" si="31"/>
        <v>15277.584834597483</v>
      </c>
      <c r="E336" s="48">
        <f t="shared" si="34"/>
        <v>2645.5864328198386</v>
      </c>
      <c r="F336" s="48">
        <f t="shared" si="35"/>
        <v>546616.87877315574</v>
      </c>
      <c r="G336" s="5"/>
    </row>
    <row r="337" spans="1:7">
      <c r="A337" s="1">
        <f t="shared" ca="1" si="32"/>
        <v>49400</v>
      </c>
      <c r="B337">
        <f t="shared" si="33"/>
        <v>328</v>
      </c>
      <c r="C337" s="49">
        <f t="shared" si="30"/>
        <v>17923.171267417321</v>
      </c>
      <c r="D337" s="49">
        <f t="shared" si="31"/>
        <v>15349.516796527047</v>
      </c>
      <c r="E337" s="48">
        <f t="shared" si="34"/>
        <v>2573.6544708902752</v>
      </c>
      <c r="F337" s="48">
        <f t="shared" si="35"/>
        <v>531267.36197662866</v>
      </c>
      <c r="G337" s="5"/>
    </row>
    <row r="338" spans="1:7">
      <c r="A338" s="1">
        <f t="shared" ca="1" si="32"/>
        <v>49430</v>
      </c>
      <c r="B338">
        <f t="shared" si="33"/>
        <v>329</v>
      </c>
      <c r="C338" s="49">
        <f t="shared" si="30"/>
        <v>17923.171267417321</v>
      </c>
      <c r="D338" s="49">
        <f t="shared" si="31"/>
        <v>15421.787438110696</v>
      </c>
      <c r="E338" s="48">
        <f t="shared" si="34"/>
        <v>2501.3838293066265</v>
      </c>
      <c r="F338" s="48">
        <f t="shared" si="35"/>
        <v>515845.57453851798</v>
      </c>
      <c r="G338" s="5"/>
    </row>
    <row r="339" spans="1:7">
      <c r="A339" s="1">
        <f t="shared" ca="1" si="32"/>
        <v>49461</v>
      </c>
      <c r="B339">
        <f t="shared" si="33"/>
        <v>330</v>
      </c>
      <c r="C339" s="49">
        <f t="shared" si="30"/>
        <v>17923.171267417321</v>
      </c>
      <c r="D339" s="49">
        <f t="shared" si="31"/>
        <v>15494.398353965133</v>
      </c>
      <c r="E339" s="48">
        <f t="shared" si="34"/>
        <v>2428.7729134521887</v>
      </c>
      <c r="F339" s="48">
        <f t="shared" si="35"/>
        <v>500351.17618455284</v>
      </c>
      <c r="G339" s="5"/>
    </row>
    <row r="340" spans="1:7">
      <c r="A340" s="1">
        <f t="shared" ca="1" si="32"/>
        <v>49491</v>
      </c>
      <c r="B340">
        <f t="shared" si="33"/>
        <v>331</v>
      </c>
      <c r="C340" s="49">
        <f t="shared" si="30"/>
        <v>17923.171267417321</v>
      </c>
      <c r="D340" s="49">
        <f t="shared" si="31"/>
        <v>15567.351146215053</v>
      </c>
      <c r="E340" s="48">
        <f t="shared" si="34"/>
        <v>2355.8201212022695</v>
      </c>
      <c r="F340" s="48">
        <f t="shared" si="35"/>
        <v>484783.82503833779</v>
      </c>
      <c r="G340" s="5"/>
    </row>
    <row r="341" spans="1:7">
      <c r="A341" s="1">
        <f t="shared" ca="1" si="32"/>
        <v>49522</v>
      </c>
      <c r="B341">
        <f t="shared" si="33"/>
        <v>332</v>
      </c>
      <c r="C341" s="49">
        <f t="shared" si="30"/>
        <v>17923.171267417321</v>
      </c>
      <c r="D341" s="49">
        <f t="shared" si="31"/>
        <v>15640.647424528481</v>
      </c>
      <c r="E341" s="48">
        <f t="shared" si="34"/>
        <v>2282.5238428888406</v>
      </c>
      <c r="F341" s="48">
        <f t="shared" si="35"/>
        <v>469143.1776138093</v>
      </c>
      <c r="G341" s="5"/>
    </row>
    <row r="342" spans="1:7">
      <c r="A342" s="1">
        <f t="shared" ca="1" si="32"/>
        <v>49553</v>
      </c>
      <c r="B342">
        <f t="shared" si="33"/>
        <v>333</v>
      </c>
      <c r="C342" s="49">
        <f t="shared" si="30"/>
        <v>17923.171267417321</v>
      </c>
      <c r="D342" s="49">
        <f t="shared" si="31"/>
        <v>15714.288806152303</v>
      </c>
      <c r="E342" s="48">
        <f t="shared" si="34"/>
        <v>2208.8824612650187</v>
      </c>
      <c r="F342" s="48">
        <f t="shared" si="35"/>
        <v>453428.888807657</v>
      </c>
      <c r="G342" s="5"/>
    </row>
    <row r="343" spans="1:7">
      <c r="A343" s="1">
        <f t="shared" ca="1" si="32"/>
        <v>49583</v>
      </c>
      <c r="B343">
        <f t="shared" si="33"/>
        <v>334</v>
      </c>
      <c r="C343" s="49">
        <f t="shared" si="30"/>
        <v>17923.171267417321</v>
      </c>
      <c r="D343" s="49">
        <f t="shared" si="31"/>
        <v>15788.276915947936</v>
      </c>
      <c r="E343" s="48">
        <f t="shared" si="34"/>
        <v>2134.8943514693851</v>
      </c>
      <c r="F343" s="48">
        <f t="shared" si="35"/>
        <v>437640.61189170904</v>
      </c>
      <c r="G343" s="5"/>
    </row>
    <row r="344" spans="1:7">
      <c r="A344" s="1">
        <f t="shared" ca="1" si="32"/>
        <v>49614</v>
      </c>
      <c r="B344">
        <f t="shared" si="33"/>
        <v>335</v>
      </c>
      <c r="C344" s="49">
        <f t="shared" si="30"/>
        <v>17923.171267417321</v>
      </c>
      <c r="D344" s="49">
        <f t="shared" si="31"/>
        <v>15862.613386427191</v>
      </c>
      <c r="E344" s="48">
        <f t="shared" si="34"/>
        <v>2060.5578809901299</v>
      </c>
      <c r="F344" s="48">
        <f t="shared" si="35"/>
        <v>421777.99850528187</v>
      </c>
      <c r="G344" s="5"/>
    </row>
    <row r="345" spans="1:7">
      <c r="A345" s="1">
        <f t="shared" ca="1" si="32"/>
        <v>49644</v>
      </c>
      <c r="B345">
        <f t="shared" si="33"/>
        <v>336</v>
      </c>
      <c r="C345" s="49">
        <f t="shared" si="30"/>
        <v>17923.171267417321</v>
      </c>
      <c r="D345" s="49">
        <f t="shared" si="31"/>
        <v>15937.299857788286</v>
      </c>
      <c r="E345" s="48">
        <f t="shared" si="34"/>
        <v>1985.8714096290355</v>
      </c>
      <c r="F345" s="48">
        <f t="shared" si="35"/>
        <v>405840.69864749355</v>
      </c>
      <c r="G345" s="5"/>
    </row>
    <row r="346" spans="1:7">
      <c r="A346" s="1">
        <f t="shared" ca="1" si="32"/>
        <v>49675</v>
      </c>
      <c r="B346">
        <f t="shared" si="33"/>
        <v>337</v>
      </c>
      <c r="C346" s="49">
        <f t="shared" si="30"/>
        <v>17923.171267417321</v>
      </c>
      <c r="D346" s="49">
        <f t="shared" si="31"/>
        <v>16012.33797795204</v>
      </c>
      <c r="E346" s="48">
        <f t="shared" si="34"/>
        <v>1910.8332894652822</v>
      </c>
      <c r="F346" s="48">
        <f t="shared" si="35"/>
        <v>389828.36066954152</v>
      </c>
      <c r="G346" s="5"/>
    </row>
    <row r="347" spans="1:7">
      <c r="A347" s="1">
        <f t="shared" ca="1" si="32"/>
        <v>49706</v>
      </c>
      <c r="B347">
        <f t="shared" si="33"/>
        <v>338</v>
      </c>
      <c r="C347" s="49">
        <f t="shared" si="30"/>
        <v>17923.171267417321</v>
      </c>
      <c r="D347" s="49">
        <f t="shared" si="31"/>
        <v>16087.72940259823</v>
      </c>
      <c r="E347" s="48">
        <f t="shared" si="34"/>
        <v>1835.4418648190913</v>
      </c>
      <c r="F347" s="48">
        <f t="shared" si="35"/>
        <v>373740.6312669433</v>
      </c>
      <c r="G347" s="5"/>
    </row>
    <row r="348" spans="1:7">
      <c r="A348" s="1">
        <f t="shared" ca="1" si="32"/>
        <v>49735</v>
      </c>
      <c r="B348">
        <f t="shared" si="33"/>
        <v>339</v>
      </c>
      <c r="C348" s="49">
        <f t="shared" si="30"/>
        <v>17923.171267417321</v>
      </c>
      <c r="D348" s="49">
        <f t="shared" si="31"/>
        <v>16163.47579520213</v>
      </c>
      <c r="E348" s="48">
        <f t="shared" si="34"/>
        <v>1759.6954722151913</v>
      </c>
      <c r="F348" s="48">
        <f t="shared" si="35"/>
        <v>357577.15547174116</v>
      </c>
      <c r="G348" s="5"/>
    </row>
    <row r="349" spans="1:7">
      <c r="A349" s="1">
        <f t="shared" ca="1" si="32"/>
        <v>49766</v>
      </c>
      <c r="B349">
        <f t="shared" si="33"/>
        <v>340</v>
      </c>
      <c r="C349" s="49">
        <f t="shared" si="30"/>
        <v>17923.171267417321</v>
      </c>
      <c r="D349" s="49">
        <f t="shared" si="31"/>
        <v>16239.578827071207</v>
      </c>
      <c r="E349" s="48">
        <f t="shared" si="34"/>
        <v>1683.5924403461147</v>
      </c>
      <c r="F349" s="48">
        <f t="shared" si="35"/>
        <v>341337.57664466999</v>
      </c>
      <c r="G349" s="5"/>
    </row>
    <row r="350" spans="1:7">
      <c r="A350" s="1">
        <f t="shared" ca="1" si="32"/>
        <v>49796</v>
      </c>
      <c r="B350">
        <f t="shared" si="33"/>
        <v>341</v>
      </c>
      <c r="C350" s="49">
        <f t="shared" si="30"/>
        <v>17923.171267417321</v>
      </c>
      <c r="D350" s="49">
        <f t="shared" si="31"/>
        <v>16316.040177381999</v>
      </c>
      <c r="E350" s="48">
        <f t="shared" si="34"/>
        <v>1607.1310900353212</v>
      </c>
      <c r="F350" s="48">
        <f t="shared" si="35"/>
        <v>325021.53646728798</v>
      </c>
      <c r="G350" s="5"/>
    </row>
    <row r="351" spans="1:7">
      <c r="A351" s="1">
        <f t="shared" ca="1" si="32"/>
        <v>49827</v>
      </c>
      <c r="B351">
        <f t="shared" si="33"/>
        <v>342</v>
      </c>
      <c r="C351" s="49">
        <f t="shared" si="30"/>
        <v>17923.171267417321</v>
      </c>
      <c r="D351" s="49">
        <f t="shared" si="31"/>
        <v>16392.861533217172</v>
      </c>
      <c r="E351" s="48">
        <f t="shared" si="34"/>
        <v>1530.3097342001477</v>
      </c>
      <c r="F351" s="48">
        <f t="shared" si="35"/>
        <v>308628.67493407079</v>
      </c>
      <c r="G351" s="5"/>
    </row>
    <row r="352" spans="1:7">
      <c r="A352" s="1">
        <f t="shared" ca="1" si="32"/>
        <v>49857</v>
      </c>
      <c r="B352">
        <f t="shared" si="33"/>
        <v>343</v>
      </c>
      <c r="C352" s="49">
        <f t="shared" si="30"/>
        <v>17923.171267417321</v>
      </c>
      <c r="D352" s="49">
        <f t="shared" si="31"/>
        <v>16470.044589602738</v>
      </c>
      <c r="E352" s="48">
        <f t="shared" si="34"/>
        <v>1453.1266778145834</v>
      </c>
      <c r="F352" s="48">
        <f t="shared" si="35"/>
        <v>292158.63034446805</v>
      </c>
      <c r="G352" s="5"/>
    </row>
    <row r="353" spans="1:7">
      <c r="A353" s="1">
        <f t="shared" ca="1" si="32"/>
        <v>49888</v>
      </c>
      <c r="B353">
        <f t="shared" si="33"/>
        <v>344</v>
      </c>
      <c r="C353" s="49">
        <f t="shared" si="30"/>
        <v>17923.171267417321</v>
      </c>
      <c r="D353" s="49">
        <f t="shared" si="31"/>
        <v>16547.591049545452</v>
      </c>
      <c r="E353" s="48">
        <f t="shared" si="34"/>
        <v>1375.5802178718704</v>
      </c>
      <c r="F353" s="48">
        <f t="shared" si="35"/>
        <v>275611.03929492261</v>
      </c>
      <c r="G353" s="5"/>
    </row>
    <row r="354" spans="1:7">
      <c r="A354" s="1">
        <f t="shared" ca="1" si="32"/>
        <v>49919</v>
      </c>
      <c r="B354">
        <f t="shared" si="33"/>
        <v>345</v>
      </c>
      <c r="C354" s="49">
        <f t="shared" si="30"/>
        <v>17923.171267417321</v>
      </c>
      <c r="D354" s="49">
        <f t="shared" si="31"/>
        <v>16625.502624070396</v>
      </c>
      <c r="E354" s="48">
        <f t="shared" si="34"/>
        <v>1297.6686433469274</v>
      </c>
      <c r="F354" s="48">
        <f t="shared" si="35"/>
        <v>258985.53667085222</v>
      </c>
      <c r="G354" s="5"/>
    </row>
    <row r="355" spans="1:7">
      <c r="A355" s="1">
        <f t="shared" ca="1" si="32"/>
        <v>49949</v>
      </c>
      <c r="B355">
        <f t="shared" si="33"/>
        <v>346</v>
      </c>
      <c r="C355" s="49">
        <f t="shared" si="30"/>
        <v>17923.171267417321</v>
      </c>
      <c r="D355" s="49">
        <f t="shared" si="31"/>
        <v>16703.781032258725</v>
      </c>
      <c r="E355" s="48">
        <f t="shared" si="34"/>
        <v>1219.3902351585959</v>
      </c>
      <c r="F355" s="48">
        <f t="shared" si="35"/>
        <v>242281.75563859349</v>
      </c>
      <c r="G355" s="5"/>
    </row>
    <row r="356" spans="1:7">
      <c r="A356" s="1">
        <f t="shared" ca="1" si="32"/>
        <v>49980</v>
      </c>
      <c r="B356">
        <f t="shared" si="33"/>
        <v>347</v>
      </c>
      <c r="C356" s="49">
        <f t="shared" si="30"/>
        <v>17923.171267417321</v>
      </c>
      <c r="D356" s="49">
        <f t="shared" si="31"/>
        <v>16782.428001285611</v>
      </c>
      <c r="E356" s="48">
        <f t="shared" si="34"/>
        <v>1140.7432661317109</v>
      </c>
      <c r="F356" s="48">
        <f t="shared" si="35"/>
        <v>225499.32763730787</v>
      </c>
      <c r="G356" s="5"/>
    </row>
    <row r="357" spans="1:7">
      <c r="A357" s="1">
        <f t="shared" ca="1" si="32"/>
        <v>50010</v>
      </c>
      <c r="B357">
        <f t="shared" si="33"/>
        <v>348</v>
      </c>
      <c r="C357" s="49">
        <f t="shared" si="30"/>
        <v>17923.171267417321</v>
      </c>
      <c r="D357" s="49">
        <f t="shared" si="31"/>
        <v>16861.44526645833</v>
      </c>
      <c r="E357" s="48">
        <f t="shared" si="34"/>
        <v>1061.7260009589913</v>
      </c>
      <c r="F357" s="48">
        <f t="shared" si="35"/>
        <v>208637.88237084955</v>
      </c>
      <c r="G357" s="5"/>
    </row>
    <row r="358" spans="1:7">
      <c r="A358" s="1">
        <f t="shared" ca="1" si="32"/>
        <v>50041</v>
      </c>
      <c r="B358">
        <f t="shared" si="33"/>
        <v>349</v>
      </c>
      <c r="C358" s="49">
        <f t="shared" si="30"/>
        <v>17923.171267417321</v>
      </c>
      <c r="D358" s="49">
        <f t="shared" si="31"/>
        <v>16940.834571254571</v>
      </c>
      <c r="E358" s="48">
        <f t="shared" si="34"/>
        <v>982.33669616274994</v>
      </c>
      <c r="F358" s="48">
        <f t="shared" si="35"/>
        <v>191697.04779959499</v>
      </c>
      <c r="G358" s="5"/>
    </row>
    <row r="359" spans="1:7">
      <c r="A359" s="1">
        <f t="shared" ca="1" si="32"/>
        <v>50072</v>
      </c>
      <c r="B359">
        <f t="shared" si="33"/>
        <v>350</v>
      </c>
      <c r="C359" s="49">
        <f t="shared" si="30"/>
        <v>17923.171267417321</v>
      </c>
      <c r="D359" s="49">
        <f t="shared" si="31"/>
        <v>17020.597667360897</v>
      </c>
      <c r="E359" s="48">
        <f t="shared" si="34"/>
        <v>902.57360005642647</v>
      </c>
      <c r="F359" s="48">
        <f t="shared" si="35"/>
        <v>174676.45013223408</v>
      </c>
      <c r="G359" s="5"/>
    </row>
    <row r="360" spans="1:7">
      <c r="A360" s="1">
        <f t="shared" ca="1" si="32"/>
        <v>50100</v>
      </c>
      <c r="B360">
        <f t="shared" si="33"/>
        <v>351</v>
      </c>
      <c r="C360" s="49">
        <f t="shared" si="30"/>
        <v>17923.171267417321</v>
      </c>
      <c r="D360" s="49">
        <f t="shared" si="31"/>
        <v>17100.736314711387</v>
      </c>
      <c r="E360" s="48">
        <f t="shared" si="34"/>
        <v>822.43495270593553</v>
      </c>
      <c r="F360" s="48">
        <f t="shared" si="35"/>
        <v>157575.71381752269</v>
      </c>
      <c r="G360" s="5"/>
    </row>
    <row r="361" spans="1:7">
      <c r="A361" s="1">
        <f t="shared" ca="1" si="32"/>
        <v>50131</v>
      </c>
      <c r="B361">
        <f t="shared" si="33"/>
        <v>352</v>
      </c>
      <c r="C361" s="49">
        <f t="shared" si="30"/>
        <v>17923.171267417321</v>
      </c>
      <c r="D361" s="49">
        <f t="shared" si="31"/>
        <v>17181.252281526486</v>
      </c>
      <c r="E361" s="48">
        <f t="shared" si="34"/>
        <v>741.91898589083598</v>
      </c>
      <c r="F361" s="48">
        <f t="shared" si="35"/>
        <v>140394.4615359962</v>
      </c>
      <c r="G361" s="5"/>
    </row>
    <row r="362" spans="1:7">
      <c r="A362" s="1">
        <f t="shared" ca="1" si="32"/>
        <v>50161</v>
      </c>
      <c r="B362">
        <f t="shared" si="33"/>
        <v>353</v>
      </c>
      <c r="C362" s="49">
        <f t="shared" si="30"/>
        <v>17923.171267417321</v>
      </c>
      <c r="D362" s="49">
        <f t="shared" si="31"/>
        <v>17262.147344352004</v>
      </c>
      <c r="E362" s="48">
        <f t="shared" si="34"/>
        <v>661.02392306531544</v>
      </c>
      <c r="F362" s="48">
        <f t="shared" si="35"/>
        <v>123132.3141916442</v>
      </c>
      <c r="G362" s="5"/>
    </row>
    <row r="363" spans="1:7">
      <c r="A363" s="1">
        <f t="shared" ca="1" si="32"/>
        <v>50192</v>
      </c>
      <c r="B363">
        <f t="shared" si="33"/>
        <v>354</v>
      </c>
      <c r="C363" s="49">
        <f t="shared" si="30"/>
        <v>17923.171267417321</v>
      </c>
      <c r="D363" s="49">
        <f t="shared" si="31"/>
        <v>17343.423288098329</v>
      </c>
      <c r="E363" s="48">
        <f t="shared" si="34"/>
        <v>579.7479793189915</v>
      </c>
      <c r="F363" s="48">
        <f t="shared" si="35"/>
        <v>105788.89090354586</v>
      </c>
      <c r="G363" s="5"/>
    </row>
    <row r="364" spans="1:7">
      <c r="A364" s="1">
        <f t="shared" ca="1" si="32"/>
        <v>50222</v>
      </c>
      <c r="B364">
        <f t="shared" si="33"/>
        <v>355</v>
      </c>
      <c r="C364" s="49">
        <f t="shared" si="30"/>
        <v>17923.171267417321</v>
      </c>
      <c r="D364" s="49">
        <f t="shared" si="31"/>
        <v>17425.081906079791</v>
      </c>
      <c r="E364" s="48">
        <f t="shared" si="34"/>
        <v>498.08936133752843</v>
      </c>
      <c r="F364" s="48">
        <f t="shared" si="35"/>
        <v>88363.808997466069</v>
      </c>
      <c r="G364" s="5"/>
    </row>
    <row r="365" spans="1:7">
      <c r="A365" s="1">
        <f t="shared" ca="1" si="32"/>
        <v>50253</v>
      </c>
      <c r="B365">
        <f t="shared" si="33"/>
        <v>356</v>
      </c>
      <c r="C365" s="49">
        <f t="shared" si="30"/>
        <v>17923.171267417321</v>
      </c>
      <c r="D365" s="49">
        <f t="shared" si="31"/>
        <v>17507.125000054253</v>
      </c>
      <c r="E365" s="48">
        <f t="shared" si="34"/>
        <v>416.04626736306943</v>
      </c>
      <c r="F365" s="48">
        <f t="shared" si="35"/>
        <v>70856.683997411819</v>
      </c>
      <c r="G365" s="5"/>
    </row>
    <row r="366" spans="1:7">
      <c r="A366" s="1">
        <f t="shared" ca="1" si="32"/>
        <v>50284</v>
      </c>
      <c r="B366">
        <f t="shared" si="33"/>
        <v>357</v>
      </c>
      <c r="C366" s="49">
        <f t="shared" si="30"/>
        <v>17923.171267417321</v>
      </c>
      <c r="D366" s="49">
        <f t="shared" si="31"/>
        <v>17589.554380262842</v>
      </c>
      <c r="E366" s="48">
        <f t="shared" si="34"/>
        <v>333.61688715448065</v>
      </c>
      <c r="F366" s="48">
        <f t="shared" si="35"/>
        <v>53267.129617148981</v>
      </c>
      <c r="G366" s="5"/>
    </row>
    <row r="367" spans="1:7">
      <c r="A367" s="1">
        <f t="shared" ca="1" si="32"/>
        <v>50314</v>
      </c>
      <c r="B367">
        <f t="shared" si="33"/>
        <v>358</v>
      </c>
      <c r="C367" s="49">
        <f t="shared" si="30"/>
        <v>17923.171267417321</v>
      </c>
      <c r="D367" s="49">
        <f t="shared" si="31"/>
        <v>17672.371865469911</v>
      </c>
      <c r="E367" s="48">
        <f t="shared" si="34"/>
        <v>250.79940194740979</v>
      </c>
      <c r="F367" s="48">
        <f t="shared" si="35"/>
        <v>35594.75775167907</v>
      </c>
      <c r="G367" s="5"/>
    </row>
    <row r="368" spans="1:7">
      <c r="A368" s="1">
        <f t="shared" ca="1" si="32"/>
        <v>50345</v>
      </c>
      <c r="B368">
        <f t="shared" si="33"/>
        <v>359</v>
      </c>
      <c r="C368" s="49">
        <f t="shared" si="30"/>
        <v>17923.171267417321</v>
      </c>
      <c r="D368" s="49">
        <f t="shared" si="31"/>
        <v>17755.579283003164</v>
      </c>
      <c r="E368" s="48">
        <f t="shared" si="34"/>
        <v>167.59198441415563</v>
      </c>
      <c r="F368" s="48">
        <f t="shared" si="35"/>
        <v>17839.178468675906</v>
      </c>
      <c r="G368" s="5"/>
    </row>
    <row r="369" spans="1:7">
      <c r="A369" s="1">
        <f t="shared" ca="1" si="32"/>
        <v>50375</v>
      </c>
      <c r="B369">
        <f t="shared" si="33"/>
        <v>360</v>
      </c>
      <c r="C369" s="49">
        <f t="shared" si="30"/>
        <v>17923.171267417321</v>
      </c>
      <c r="D369" s="49">
        <f t="shared" si="31"/>
        <v>17839.178468793973</v>
      </c>
      <c r="E369" s="48">
        <f t="shared" si="34"/>
        <v>83.99279862334906</v>
      </c>
      <c r="F369" s="48">
        <f t="shared" si="35"/>
        <v>-1.1806696420535445E-7</v>
      </c>
      <c r="G369" s="5"/>
    </row>
    <row r="370" spans="1:7">
      <c r="A370" s="1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Parametry</vt:lpstr>
      <vt:lpstr>AmortPlán</vt:lpstr>
    </vt:vector>
  </TitlesOfParts>
  <Company>JWalk &amp; Associates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worksheet controls.xlsx</dc:title>
  <dc:subject>Excel 2007 Power Progamming With VBA</dc:subject>
  <dc:creator>John Walkenbach</dc:creator>
  <cp:keywords>©2007, JWalk &amp; Associates, Inc.</cp:keywords>
  <dc:description>Example file distributed with 'Excel 2007 Power Programming With VBA'</dc:description>
  <cp:lastModifiedBy>Admin</cp:lastModifiedBy>
  <dcterms:created xsi:type="dcterms:W3CDTF">1998-09-30T16:26:14Z</dcterms:created>
  <dcterms:modified xsi:type="dcterms:W3CDTF">2008-01-29T15:25:46Z</dcterms:modified>
  <cp:category>http://www.j-walk.com/ss</cp:category>
</cp:coreProperties>
</file>